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\601\"/>
    </mc:Choice>
  </mc:AlternateContent>
  <xr:revisionPtr revIDLastSave="0" documentId="13_ncr:1_{D08A77EE-9182-42E6-B3FB-979464D1D37A}" xr6:coauthVersionLast="45" xr6:coauthVersionMax="45" xr10:uidLastSave="{00000000-0000-0000-0000-000000000000}"/>
  <bookViews>
    <workbookView xWindow="-108" yWindow="-108" windowWidth="23256" windowHeight="12576" activeTab="9" xr2:uid="{2CE7D904-9E00-4F0D-B75B-8CEBEAEB3EE5}"/>
  </bookViews>
  <sheets>
    <sheet name="601.1" sheetId="1" r:id="rId1"/>
    <sheet name="601.2" sheetId="2" r:id="rId2"/>
    <sheet name="601.3" sheetId="3" r:id="rId3"/>
    <sheet name="601.4" sheetId="4" r:id="rId4"/>
    <sheet name="601.5" sheetId="5" r:id="rId5"/>
    <sheet name="601.6" sheetId="6" r:id="rId6"/>
    <sheet name="601.7" sheetId="7" r:id="rId7"/>
    <sheet name="601.8" sheetId="8" r:id="rId8"/>
    <sheet name="601.9" sheetId="9" r:id="rId9"/>
    <sheet name="601.10" sheetId="10" r:id="rId10"/>
    <sheet name="ตารางรวมงบ" sheetId="11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4" l="1"/>
  <c r="D14" i="11" l="1"/>
  <c r="C14" i="11"/>
  <c r="E23" i="3" l="1"/>
</calcChain>
</file>

<file path=xl/sharedStrings.xml><?xml version="1.0" encoding="utf-8"?>
<sst xmlns="http://schemas.openxmlformats.org/spreadsheetml/2006/main" count="270" uniqueCount="165">
  <si>
    <t>ตาราง 1 ตารางสรุปแผนปฏิบัติการโรงเรียนศรีสำโรงชนูปถัมภ์</t>
  </si>
  <si>
    <t>ฝ่าย  วิชาการ</t>
  </si>
  <si>
    <t>งาน โครงการฝ่ายวิชาการ</t>
  </si>
  <si>
    <t>สนองนโยบายที่ 2,3</t>
  </si>
  <si>
    <t>กลยุทธที่  ข้อที่ 1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</si>
  <si>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</si>
  <si>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</si>
  <si>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</si>
  <si>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</si>
  <si>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</si>
  <si>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</si>
  <si>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ปรับปรุงและพัฒนากระบวนการบริหารจัดการหลักสูตร</t>
  </si>
  <si>
    <t xml:space="preserve">1. เพื่อให้โรงเรียนมีหลักสูตรสถานศึกษา  และเอกสารประกอบหลักสูตร  ที่ครอบคลุมมาตรฐานและตัวชี้วัดที่กระทรวงศึกษากำหนด </t>
  </si>
  <si>
    <t xml:space="preserve">1.  หลักสูตรสถานศึกษาเหมาะสมสอดคล้องกับท้องถิ่นและแนวทางปรัชญาของเศรษฐกิจพอเพียง
2.จัดรายวิชาเพิ่มเติมที่หลากหลายให้ผู้เรียนเลือกเรียนตามความถนัดความสามารถ
และความสนใจ
3. จัดกิจกรรมพัฒนาผู้เรียนที่ส่งเสริมและตอบสนองความต้องการความสามารถ 
ความถนัดและความสนใจของผู้เรียน
4. สนับสนุนให้ครูจัดกระบวนการเรียนรู้ที่ให้ผู้เรียนได้ลงมือปฏิบัติจริงจนสรุปความรู้
ได้ด้วยตนเอง 
</t>
  </si>
  <si>
    <t xml:space="preserve">กิจกรรมที่ 1 พัฒนาหลักสูตร </t>
  </si>
  <si>
    <t>นางวรวรรณ  พิมพ์แสง</t>
  </si>
  <si>
    <t>กิจกรรมที่ 2 นิเทศติดตามและประเมินการใช้หลักสูตร</t>
  </si>
  <si>
    <t>-</t>
  </si>
  <si>
    <t>กิจกรรมที่ 3 จัดจ้างซ่อมแซม</t>
  </si>
  <si>
    <t>รวมทั้งสิ้น</t>
  </si>
  <si>
    <t>งาน วัดผลและประเมินผลการเรียน</t>
  </si>
  <si>
    <t>สนองนโยบายที่ 2</t>
  </si>
  <si>
    <t>ยุทธศาสตร์ที่ 1, 2, 3, 4</t>
  </si>
  <si>
    <t>โครงการพัฒนางานวัดผลและประเมินผลการเรียน</t>
  </si>
  <si>
    <t>กิจกรรมที่ 1 จัดจ้าง / จัดทำ ปพ.5</t>
  </si>
  <si>
    <t>นางนิตยา  มั่งมี</t>
  </si>
  <si>
    <t>กิจกรรมที่ 2 จัดซื้อ/จัดทำ ปพ.6</t>
  </si>
  <si>
    <t>กิจกรรมที่ 3 จัดซื้อ/ ซ่อมวัสดุสำนักงาน</t>
  </si>
  <si>
    <t>กิจกรรมที่ 4 มอบประกาศนียบัตร นักเรียนชั้น ม.3 และ ม.6</t>
  </si>
  <si>
    <t>ครูห้องวิชาการ</t>
  </si>
  <si>
    <t>ครูแนะแนว</t>
  </si>
  <si>
    <t xml:space="preserve">ฝ่าย  วิชาการ                    </t>
  </si>
  <si>
    <t>งาน ทะเบียน</t>
  </si>
  <si>
    <t xml:space="preserve">สนองนโยบายที่     4   </t>
  </si>
  <si>
    <t>กลยุทธ์ที่ 6</t>
  </si>
  <si>
    <t>พัฒนางานทะเบียน</t>
  </si>
  <si>
    <t xml:space="preserve">1. เพื่อให้สถานศึกษามีแบบ </t>
  </si>
  <si>
    <t>กิจกรรมที่ 1 วางแผน</t>
  </si>
  <si>
    <t>–</t>
  </si>
  <si>
    <t>บุคลากร</t>
  </si>
  <si>
    <t>ปพ.1 ปพ.2 ปพ.7 เป็นหลักฐาน</t>
  </si>
  <si>
    <t>งานทะเบียน</t>
  </si>
  <si>
    <t>ของนักเรียนแสดงว่ากำลังศึกษา</t>
  </si>
  <si>
    <t>กิจกรรมที่ 2 จัดซื้อวัสดุ</t>
  </si>
  <si>
    <t>เจ้าหน้าที่พัสดุ</t>
  </si>
  <si>
    <t>หรือจบการศึกษา  ประกอบการ</t>
  </si>
  <si>
    <t>ศึกษาต่อหรือเข้าประกอบอาชีพ</t>
  </si>
  <si>
    <t>กิจกรรมที่ 3  จัดซื้อ ปพ.</t>
  </si>
  <si>
    <t>อย่างถูกต้องตรงตามหลักสูตร</t>
  </si>
  <si>
    <t xml:space="preserve">การศึกษาขั้นพื้นฐานพุทธศักราช   </t>
  </si>
  <si>
    <t>กิจกรรมที่ 4  จัดทำและถ่ายเอกสาร</t>
  </si>
  <si>
    <t>2. เพื่อให้สถานศึกษามี  ปพ.3</t>
  </si>
  <si>
    <t>กิจกรรมที่  5 ซ่อมบำรุงวัสดุอุปกรณ์</t>
  </si>
  <si>
    <t>สำหรับรายงานผู้สำเร็จการศึกษา</t>
  </si>
  <si>
    <t>3.  เพื่อให้มีวัสดุสำนักงาน แฟ้มเก็บ</t>
  </si>
  <si>
    <t>เอกสาร  วัสดุครุภัณฑ์ในการ</t>
  </si>
  <si>
    <t>ปฏิบัติงานตามที่ต้องการ</t>
  </si>
  <si>
    <t>4.เพื่อให้มีอุปกรณ์เครื่องคอม</t>
  </si>
  <si>
    <t xml:space="preserve">พิวเตอร์อุปกรณ์ เครื่องปริ๊นเตอร์ </t>
  </si>
  <si>
    <t>เครื่องปริ๊นเตอร์ เครื่องคอมพิวเตอร์</t>
  </si>
  <si>
    <t>ใช้งานได้ดีปฏิบัติงานได้ตลอดเวลา</t>
  </si>
  <si>
    <t>5. เพื่อให้นักเรียนมีความพึงพอใจ</t>
  </si>
  <si>
    <t>ในการเข้ารับบริการ</t>
  </si>
  <si>
    <t>รวม</t>
  </si>
  <si>
    <t>กลยุทธที่  ข้อที่ 1,2,3,4</t>
  </si>
  <si>
    <t xml:space="preserve">โครงการพัฒนาตามหลักสูตรโรงเรียนมาตรฐานสากล </t>
  </si>
  <si>
    <t>1. เพื่อยกระดับการจัดการเรียนการสอนเทียบเคียงมาตรฐานสากล</t>
  </si>
  <si>
    <t>1  นักเรียนชั้น ม.2 และ ม.5 โรงเรียนศรีสำโรงชนูปถัมภ์ ร้อยละ  90  ได้รับความรู้และประสบการณ์ตามวัตถุประสงค์</t>
  </si>
  <si>
    <t>กิจกรรมที่ 1  พัฒนาการเรียนการสอนตามหลักสูตรโรงเรียนมาตรฐานสากล</t>
  </si>
  <si>
    <t>น.ส.กมลลักษณ์  ชิงชัย</t>
  </si>
  <si>
    <t>2. เพื่อพัฒนาทักษะทางวิชาการและทักษะทางสังคมของนักเรียน</t>
  </si>
  <si>
    <t>2  นักเรียนชั้น ม.2 และ ม.5 โรงเรียนศรีสำโรงชนูปถัมภ์ ร้อยละ  90  มีคุณลักษณะ ใฝ่รู้ ใฝ่เรียน เป็นบุคคลแห่งการเรียนรู้</t>
  </si>
  <si>
    <t>ครูผู้สอนวิชา  IS</t>
  </si>
  <si>
    <t>3. เพื่อพัฒนาสมรรถนะสำคัญของนักเรียนทั้งหมด 5 ด้าน</t>
  </si>
  <si>
    <t>3  นักเรียนโรงเรียนศรีสำโรงชนูปถัมภ์ร้อยละ 90  มีคุณภาพและศักยภาพตามมาตรฐานสากล และสามารถนำความรู้ไปปรับใช้ในกระบวนการเรียนการสอนให้มีคุณภาพยิ่งขึ้น</t>
  </si>
  <si>
    <t>4. เพื่อพัฒนาคุณลักษณะอันพึงประสงค์ของนักเรียน</t>
  </si>
  <si>
    <t>งาน นิเทศ</t>
  </si>
  <si>
    <t xml:space="preserve">สนองนโยบายที่     3   </t>
  </si>
  <si>
    <t>กลยุทธ์ที่ 1</t>
  </si>
  <si>
    <t>นิเทศภายใน</t>
  </si>
  <si>
    <t>อย่างทั่วถึงต่อเนื่อง และมีคุณภาพ</t>
  </si>
  <si>
    <t>โรงเรียน</t>
  </si>
  <si>
    <t>2. เพื่อให้ครูผู้สอนได้มีการ</t>
  </si>
  <si>
    <t>รองผู้อำนวยการ</t>
  </si>
  <si>
    <t>แลกเปลี่ยนประสบการณ์ใน</t>
  </si>
  <si>
    <t>กิจกรรมที่ 2  คณะกรรมการนิเทศ</t>
  </si>
  <si>
    <t>กระบวนการจัดกิจกรรมการ</t>
  </si>
  <si>
    <t xml:space="preserve">                นิเทศครูผู้สอน</t>
  </si>
  <si>
    <t>กรรมการนิเทศ</t>
  </si>
  <si>
    <t>เรียนรู้</t>
  </si>
  <si>
    <t>3. เพื่อให้ครูผู้สอนได้รับการ</t>
  </si>
  <si>
    <t>กระตุ้นให้ปฏิบัติหน้าที่เต็ม</t>
  </si>
  <si>
    <t>ศักยภาพ</t>
  </si>
  <si>
    <t>กลยุทธที่  ข้อที่ 1, 2, 3, 4</t>
  </si>
  <si>
    <t xml:space="preserve">โครงการชุมชนแห่งการเรียนรู้ PLC </t>
  </si>
  <si>
    <t xml:space="preserve">1.  เพื่อให้ครูผู้สอนได้ร่วมกันวิเคราะห์ปัญหาและวางแนวทางการพัฒนาร่วมกัน
 2.  ครูผู้สอนได้มีการแลกเปลี่ยนประสบการณ์ในกระบวนการจัดกิจกรรมการเรียนรู้
 3.  ครูผู้สอนได้รับการกระตุ้นให้ปฏิบัติหน้าที่เต็มศักยภาพ
</t>
  </si>
  <si>
    <t xml:space="preserve">1.  ครูที่เข้าร่วมโครงการชุมชนแห่งการเรียนรู้ PLC สามารถนำสิ่งที่ได้รับ ลงสู่การปฏิบัติและพัฒนาด้านการจัดการเรียนการสอนได้ไม่ต่ำกว่า  ร้อยละ  90 และมีคุณภาพ
</t>
  </si>
  <si>
    <t>งาน พัฒนาข้อมูลระบบสารสนเทศ</t>
  </si>
  <si>
    <t>สนองนโยบายที่ 4</t>
  </si>
  <si>
    <t>ยุทธศาสตร์ที่ 4 ข้อ 1.1</t>
  </si>
  <si>
    <t>กลยุทธที่  ข้อที่ 1,2</t>
  </si>
  <si>
    <t>โครงการยกระดับคุณภาพผลสัมฤทธิ์ทางการศึกษาของนักเรียน ประจำปีการศึกษา  2563</t>
  </si>
  <si>
    <t>กิจกรรมที่ 1 วิเคราะห์ข้อมูลเตรียมความพร้อม</t>
  </si>
  <si>
    <t>กิจกรรมที่ 2  สอนเสริมหลังเลิกเรียน</t>
  </si>
  <si>
    <t>กิจกรรมที่ 3  สอนเสริมเพิ่มรู้</t>
  </si>
  <si>
    <t>งานโครงการฝ่าย</t>
  </si>
  <si>
    <t>ยุทธศาสตร์ที่ 4 ข้อ 1.4</t>
  </si>
  <si>
    <t>ฝ่ายวิชาการ ( รหัส 601 ) (งานโครงการฝ่าย)</t>
  </si>
  <si>
    <t>รหัส</t>
  </si>
  <si>
    <t>อุดหนุน</t>
  </si>
  <si>
    <t xml:space="preserve">เรียนฟรี </t>
  </si>
  <si>
    <t>รอดำเนินการ</t>
  </si>
  <si>
    <t>โครงการปรับปรุงและพัฒนา กระบวนการบริหารจัดการหลักสูตร</t>
  </si>
  <si>
    <t>ครูวรวรรณ</t>
  </si>
  <si>
    <t>ครูเรวดี</t>
  </si>
  <si>
    <t>โครงการพัฒนางานทะเบียน</t>
  </si>
  <si>
    <t>ครูชุติมา</t>
  </si>
  <si>
    <t>โครงการพัฒนาระบบเทคโนโลยีและนวัตกรรมการเรียน</t>
  </si>
  <si>
    <t>ครูมานพ</t>
  </si>
  <si>
    <t>โครงการพัฒนาบุคลากรมืออาชีพ**</t>
  </si>
  <si>
    <t>โครงการพัฒนาตามหลักสูตรโรงเรียนมาตรฐานสากล</t>
  </si>
  <si>
    <t>ครูกมลลักษณ์</t>
  </si>
  <si>
    <t>โครงการนิเทศภายใน</t>
  </si>
  <si>
    <t>โครงการชุมชนแห่งการเรียนรู้PLC</t>
  </si>
  <si>
    <t>โครงการพัฒนาข้อมูลระบบสารสนเทศ</t>
  </si>
  <si>
    <t>ครูบุษราภรณ์</t>
  </si>
  <si>
    <t>โครงการยกระดับคุณภาพผลสัมฤทธิ์</t>
  </si>
  <si>
    <t>โครงการสนับสนุนการจัดการเรียนรู้</t>
  </si>
  <si>
    <t>ครูกานต์กนิษฐ์</t>
  </si>
  <si>
    <t>1. เพื่อจัดทำข้อมูลสารสนเทศเกี่ยวกับผลการเรียนของนักเรียนถูกต้องและเป็นปัจจุบัน  
2. เพื่อให้ครู นักเรียนและผู้ปกครองได้รับข้อมูลสารสนเทศเกี่ยวกับงานวัดและประเมินผล
3.  เพื่อสร้างแรงกระตุ้นและแสดงความยินดีกับนักเรียนที่ขยันหมั่นเพียรในการศึกษาเล่าเรียน</t>
  </si>
  <si>
    <t>1. นักเรียนและผู้ปกครองทุกคนของโรงเรียนศรีสำโรงชนูปถัมภ์มีข้อมูลแสดงผลการเรียน  ผลการพัฒนาคุณลักษณะอันพึงประสงค์ การอ่านคิดวิเคราะห์และเขียน  กิจกรรมพัฒนาผู้เรียน ผ่านเครือข่ายอินเทอร์เน็ตโดยเข้าระบบสารสนเทศของเวบไซต์ https://sgs.bopp-obec.info
2. นักเรียน ครูและผู้ปกครองทุกคนได้รับเอกสารแสดงผลการพัฒนาคุณภาพของผู้เรียน และสมุดบันทึกผลการเรียน เมื่อสิ้นภาคเรียน
3. งานวัดและประเมินผลการเรียนมีอุปกรณ์พร้อมใช้งานในการจัดทำเอกสารสำหรับการวัดและประเมินผลการเรียน 
4.มีวัสดุอุปกรณ์จัดงานวันมอบประกาศนียบัตรให้กับนักเรียนระดับชั้นมัธยมศึกษาปีที่ 3 และมัธยมศึกษาปีที่ 6 ที่จบการศึกษาทุกคน เมื่อสิ้นปีการศึกษ</t>
  </si>
  <si>
    <t>น.ส.เรวดี  เพ็ญศรี</t>
  </si>
  <si>
    <t>น.ส.วันเพ็ญ  เพ็ชรมี</t>
  </si>
  <si>
    <t xml:space="preserve">1. นักเรียนชั้นมัธยมศึกษาปีที่  3  มีปพ. 1 เป็นหลักฐานแสดง
ว่ากำลังศึกษาหรือจบการศึกษา  คิดเป็น 100 %
2.  นักเรียนชั้นมัธยมศึกษาปีที่  6  มีปพ. 1 เป็นหลักฐานแสดงว่ากำลังศึกษาหรือจบการศึกษา  คิดเป็น 100 %
3. นักเรียนชั้นมัธยมศึกษาปีที่  3  มีปพ. 2 เป็นหลักฐานแสดงว่ากำลังศึกษาหรือจบ การศึกษา  คิดเป็น 100 %
4. นักเรียนชั้นมัธยมศึกษาปีที่  6  มีปพ. 2 เป็นหลักฐานแสดงว่ากำลังศึกษาหรือจบ การศึกษา  คิดเป็น 100 %
5. โรงเรียน มีปพ. 3 ช่วงชั้นที่ 3  ในการรายงานผู้สำเร็จการศึกษา คิดเป็น 100 %
6. โรงเรียน มีปพ. 3 ช่วงชั้นที่ 4  ในการรายงานผู้สำเร็จการศึกษา คิดเป็น 100 %
7. งานทะเบียนมีเครื่องคอมพิวเตอร์พร้อม  ใช้งานในการบันทึกข้อมูลของนักเรียน คิดเป็น 100 %
8. งานทะเบียนมีเครื่องปริ๊นเตอร์พร้อมใช้งานในการจัดพิมพ์เอกสารหลักฐาน ทางการเรียนของนักเรียน คิดเป็น 100 %
</t>
  </si>
  <si>
    <t>1. เพื่อให้ครูผู้สอนได้รับคำแนะ
นำ</t>
  </si>
  <si>
    <t>1. ครูที่ได้รับการนิเทศสามารถนำสิ่งที่ได้
รับลงสู่การปฏิบัติด้านการจัดการเรียนการสอนได้ไม่ต่ำกว่า ร้อยละ 90 และมีคุณภาพ</t>
  </si>
  <si>
    <t>กิจกรรมที่ 1  ประชุมชี้แจงรายละเอียด
และแต่งตั้งคณะกรรมการ   การนิเทศ</t>
  </si>
  <si>
    <t>ผู้อำนวยการ
โรงเรียน</t>
  </si>
  <si>
    <t xml:space="preserve">กิจกรรมที่ 1                          
</t>
  </si>
  <si>
    <t>1.  เพื่อมีข้อมูลสารสนเทศที่จัดเก็บ
ไว้อย่างเป็นระบบครบถ้วน  ถูกต้อง
รวดเร็วและสะดวก ต่อการใช้งานของบุคลากรและ หน่วยงานที่เกี่ยวข้อง
2.  เพื่อให้มีการพัฒนาระบบข้อมูล
สารสนเทศอย่างต่อเนื่องเป็นปัจจุบัน</t>
  </si>
  <si>
    <t>พัฒนาข้อมูลระบบ
สารสนเทศ</t>
  </si>
  <si>
    <t>กิจกรรมที่ 1</t>
  </si>
  <si>
    <t>น.ส.บุษราภรณ์ 
โพธิ์ทอง</t>
  </si>
  <si>
    <t>1. บุคลากรทุกคนในสถานศึกษาได้รับข้อมูลจากฝ่ายวิชาการ
2. หน่วยงานที่เกี่ยวข้องได้รับข้อมูลจาก
ฝ่ายวิชาการอย่างครบถ้วน  ทันเหตุการณ์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</si>
  <si>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เพื่อยกระดับผลสัมฤทธิ์ทางการเรียนของนักเรียนชั้น ม.3 และ ม.6  ให้สูงขึ้น ร้อยละ 3 ทุกกลุ่มสาระ มาปรับปรุงและพัฒนาการการเรียนของตนเอง2  เพื่อนำผลการประเมินในระดับโรงเรียนมาเทียบเคียงกับการประเมินผลในระดับชาติ</t>
    </r>
  </si>
  <si>
    <t xml:space="preserve">1  นักเรียนชั้น ม.3 และ ม.6 โรงเรียนศรีสำโรงชนูปถัมภ์ ร้อยละ 70 มีผลสัมฤทธิ์ทางการศึกษาที่สูงขึ้นอย่างน้อยร้อยละ 3     2  นักเรียนชั้น ม.3 และ ม.6 โรงเรียนศรีสำโรงชนูปถัมภ์ ร้อยละ  90  ได้รับความรู้และประสบการณ์ตามวัตถุประสงค์
3  ร้อยละ  50  ของนักเรียนชั้น ม.3 และ ม.6 โรงเรียนศรีสำโรงชนูปถัมภ์ มีผลสัมฤทธิ์ทางการศึกษา   ที่สูงขึ้นเมื่อนำมาเทียบเคียงกับการประเมินผลในระดับชาติ
</t>
  </si>
  <si>
    <t>น.ส.กมลลักษณ์  ชิงชัย
และ นางวรวรรณ  พิมพ์แสง</t>
  </si>
  <si>
    <t>น.ส.กานต์กนิษฐ์ ส้มเพ็ชร์</t>
  </si>
  <si>
    <t>สนับสนุนการจัดการ
เรียนรู้</t>
  </si>
  <si>
    <t xml:space="preserve">เพื่อให้ครูมีวัสดุอุปกรณ์
เอกสารสำหรับการจัดการเรียนรู้อย่างพอเพียงตลอดปี
</t>
  </si>
  <si>
    <t xml:space="preserve">1.	ผู้เรียนมีคุณลักษณะตามเกณฑ์
มาตรฐานชาติและมาตรฐานเขต
พื้นที่ 80% ทำให้ผู้เรียนเป็นบุคคลที่
เป็นคนดี มีปัญญา มีคุณภาพชีวิตที่ดี
2. ครูมีสื่อ วัสดุอุปกรณ์  เอกสาร
ทางวิชาการสำหรับใช้ในการจัด
การเรียนการสอน 100%  ส่งเสริมให้ผู้เรียนเกิดการเรียนรู้เต็มตามศักยภาพ
</t>
  </si>
  <si>
    <t>กิจกรรมที่ 1 จัดซื้อวัสดุอุปกรณ์
กิจกรรมที่ 2 ค่าบริการอัดสำเนาเอกสาร</t>
  </si>
  <si>
    <t>295,535
42,000</t>
  </si>
  <si>
    <t>งาน วิชาการ</t>
  </si>
  <si>
    <t xml:space="preserve">สนองนโยบายที่ 4  ยุทธศาสตร์ที่ 2 ข้อที่ 2.2,2.5,2.7 ยุทธศาสตร์ที่ 4 ข้อที่ 2.2 </t>
  </si>
  <si>
    <t>นายมานพ จันทร์หอม</t>
  </si>
  <si>
    <t>นางนิตยา มั่งมี</t>
  </si>
  <si>
    <t>นำไปใช้งาน</t>
  </si>
  <si>
    <t>กิจกรรมที่ 1 พัฒนาระบบเทคโนโลยี 
อาคาร 6</t>
  </si>
  <si>
    <t>กิจกรรมที่ 2 กิจกรรมพัฒนาระบบเว็บไซต์</t>
  </si>
  <si>
    <t>กิจกรรมที่ 3 ศูนย์หุ่นยนต์เพื่อการเรียนรู้และ</t>
  </si>
  <si>
    <t>พัฒนาระบบเทคโนโลยีและนวัตกรรมการเรียน</t>
  </si>
  <si>
    <t>1.เพื่อให้มีเครื่องมือและอุปกรณ์งานด้านนวัตกรรมและเทคโนโลยีที่เหมาะสมและเพียงพอสำหรับการบริหารจัดการ
2.บุคลากรมีเครื่องมือและอุปกรณ์งานด้านนวัตกรรมและเทคโนโลยีที่เหมาะสมและเพียงพอสำหรับการบริหารจัดการ
3.ครูและนักเรียนมีเครื่องมือและอุปกรณ์งานด้านนวัตกรรมและเทคโนโลยีที่เหมาะสมและเพียงพอ</t>
  </si>
  <si>
    <t>1  บุคลากรมีอุปกรณ์ในการใช้งานด้านนวัตกรรมและเทคโนโลยีที่เหมาะสม
และเพียงพอ
2  บุคลากรมีอุปกรณ์ในการใช้งานด้าน</t>
  </si>
  <si>
    <t>ในโครงการไม่ระบุว่าเรียนฟรีหรืออุดหนุน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</si>
</sst>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27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rgb="FF000000"/>
      <name val="Angsana New"/>
      <family val="1"/>
    </font>
    <font>
      <b/>
      <sz val="15"/>
      <color theme="1"/>
      <name val="TH Sarabun New"/>
      <family val="2"/>
      <charset val="222"/>
    </font>
    <font>
      <sz val="15"/>
      <color theme="1"/>
      <name val="TH SarabunPSK"/>
      <family val="2"/>
      <charset val="222"/>
    </font>
    <font>
      <b/>
      <sz val="14"/>
      <color theme="1"/>
      <name val="TH Sarabun New"/>
      <family val="2"/>
      <charset val="222"/>
    </font>
    <font>
      <b/>
      <sz val="15"/>
      <color theme="1"/>
      <name val="TH SarabunPSK"/>
      <family val="2"/>
      <charset val="222"/>
    </font>
    <font>
      <sz val="15"/>
      <color theme="1"/>
      <name val="TH Sarabun New"/>
      <family val="2"/>
      <charset val="222"/>
    </font>
    <font>
      <sz val="15"/>
      <name val="TH Sarabun New"/>
      <family val="2"/>
      <charset val="222"/>
    </font>
    <font>
      <sz val="15"/>
      <color rgb="FFFF0000"/>
      <name val="TH Sarabun New"/>
      <family val="2"/>
      <charset val="222"/>
    </font>
    <font>
      <sz val="15"/>
      <color rgb="FFFF0000"/>
      <name val="TH SarabunPSK"/>
      <family val="2"/>
      <charset val="222"/>
    </font>
    <font>
      <b/>
      <sz val="15"/>
      <color theme="1"/>
      <name val="TH Sarabun New"/>
      <family val="2"/>
    </font>
    <font>
      <b/>
      <sz val="15"/>
      <name val="TH Sarabun New"/>
      <family val="2"/>
    </font>
    <font>
      <sz val="14"/>
      <color theme="1"/>
      <name val="Angsana New"/>
      <family val="1"/>
      <charset val="222"/>
    </font>
    <font>
      <sz val="14"/>
      <color theme="1"/>
      <name val="Cordia New"/>
      <family val="2"/>
      <charset val="222"/>
    </font>
    <font>
      <b/>
      <sz val="14"/>
      <color theme="1"/>
      <name val="Angsana New"/>
      <family val="1"/>
    </font>
    <font>
      <b/>
      <sz val="14"/>
      <color rgb="FF000000"/>
      <name val="Angsana New"/>
      <family val="1"/>
    </font>
    <font>
      <sz val="15.5"/>
      <color theme="1"/>
      <name val="Angsana New"/>
      <family val="1"/>
    </font>
    <font>
      <b/>
      <sz val="15.5"/>
      <color theme="1"/>
      <name val="Angsana New"/>
      <family val="1"/>
    </font>
    <font>
      <sz val="15.5"/>
      <color rgb="FF000000"/>
      <name val="Angsana New"/>
      <family val="1"/>
    </font>
    <font>
      <b/>
      <sz val="15.5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vertical="top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/>
    <xf numFmtId="0" fontId="1" fillId="0" borderId="5" xfId="0" applyFont="1" applyBorder="1"/>
    <xf numFmtId="0" fontId="2" fillId="0" borderId="4" xfId="0" applyFont="1" applyBorder="1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5" xfId="0" applyFont="1" applyBorder="1"/>
    <xf numFmtId="0" fontId="4" fillId="0" borderId="4" xfId="0" applyFont="1" applyBorder="1"/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/>
    <xf numFmtId="3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3" fontId="7" fillId="2" borderId="9" xfId="0" applyNumberFormat="1" applyFont="1" applyFill="1" applyBorder="1"/>
    <xf numFmtId="3" fontId="7" fillId="2" borderId="10" xfId="0" applyNumberFormat="1" applyFont="1" applyFill="1" applyBorder="1"/>
    <xf numFmtId="3" fontId="7" fillId="2" borderId="11" xfId="0" applyNumberFormat="1" applyFont="1" applyFill="1" applyBorder="1"/>
    <xf numFmtId="3" fontId="8" fillId="0" borderId="0" xfId="0" applyNumberFormat="1" applyFont="1"/>
    <xf numFmtId="3" fontId="7" fillId="0" borderId="1" xfId="0" applyNumberFormat="1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87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left" vertical="center"/>
    </xf>
    <xf numFmtId="3" fontId="11" fillId="0" borderId="9" xfId="0" applyNumberFormat="1" applyFont="1" applyBorder="1" applyAlignment="1">
      <alignment horizontal="center" vertical="center"/>
    </xf>
    <xf numFmtId="187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3" fontId="11" fillId="3" borderId="9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left" vertical="center"/>
    </xf>
    <xf numFmtId="187" fontId="13" fillId="3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3" fontId="13" fillId="3" borderId="9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left" vertical="center"/>
    </xf>
    <xf numFmtId="187" fontId="11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8" fillId="0" borderId="0" xfId="0" applyFont="1"/>
    <xf numFmtId="0" fontId="17" fillId="0" borderId="0" xfId="0" applyFont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vertical="center"/>
    </xf>
    <xf numFmtId="3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17" fillId="0" borderId="5" xfId="0" applyFont="1" applyBorder="1"/>
    <xf numFmtId="0" fontId="17" fillId="0" borderId="4" xfId="0" applyFont="1" applyBorder="1"/>
    <xf numFmtId="0" fontId="17" fillId="0" borderId="5" xfId="0" applyFont="1" applyBorder="1" applyAlignment="1">
      <alignment vertical="top" wrapText="1"/>
    </xf>
    <xf numFmtId="3" fontId="17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>
      <alignment wrapText="1"/>
    </xf>
    <xf numFmtId="3" fontId="17" fillId="0" borderId="1" xfId="0" applyNumberFormat="1" applyFont="1" applyBorder="1"/>
    <xf numFmtId="0" fontId="17" fillId="0" borderId="1" xfId="0" applyFont="1" applyBorder="1"/>
    <xf numFmtId="0" fontId="4" fillId="0" borderId="7" xfId="0" applyFont="1" applyBorder="1"/>
    <xf numFmtId="0" fontId="4" fillId="0" borderId="2" xfId="0" applyFont="1" applyBorder="1"/>
    <xf numFmtId="3" fontId="20" fillId="0" borderId="0" xfId="0" applyNumberFormat="1" applyFont="1"/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4" fillId="0" borderId="4" xfId="0" applyNumberFormat="1" applyFont="1" applyBorder="1"/>
    <xf numFmtId="0" fontId="4" fillId="0" borderId="4" xfId="0" applyFont="1" applyBorder="1" applyAlignment="1">
      <alignment horizontal="left"/>
    </xf>
    <xf numFmtId="0" fontId="4" fillId="0" borderId="8" xfId="0" applyFont="1" applyBorder="1"/>
    <xf numFmtId="3" fontId="4" fillId="0" borderId="5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1" fillId="0" borderId="2" xfId="0" applyFont="1" applyBorder="1" applyAlignment="1">
      <alignment horizontal="center" vertical="center" wrapText="1"/>
    </xf>
    <xf numFmtId="0" fontId="21" fillId="0" borderId="0" xfId="0" applyFont="1"/>
    <xf numFmtId="0" fontId="21" fillId="0" borderId="7" xfId="0" applyFont="1" applyBorder="1"/>
    <xf numFmtId="0" fontId="21" fillId="0" borderId="1" xfId="0" applyFont="1" applyBorder="1" applyAlignment="1">
      <alignment horizontal="center"/>
    </xf>
    <xf numFmtId="0" fontId="21" fillId="0" borderId="4" xfId="0" applyFont="1" applyBorder="1" applyAlignment="1">
      <alignment wrapText="1"/>
    </xf>
    <xf numFmtId="0" fontId="21" fillId="0" borderId="3" xfId="0" applyFont="1" applyBorder="1" applyAlignment="1">
      <alignment horizontal="center"/>
    </xf>
    <xf numFmtId="0" fontId="21" fillId="0" borderId="4" xfId="0" applyFont="1" applyBorder="1"/>
    <xf numFmtId="0" fontId="21" fillId="0" borderId="5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vertical="top"/>
    </xf>
    <xf numFmtId="0" fontId="21" fillId="0" borderId="0" xfId="0" applyFont="1" applyAlignment="1">
      <alignment vertical="top" wrapText="1"/>
    </xf>
    <xf numFmtId="0" fontId="21" fillId="0" borderId="4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5" fillId="0" borderId="0" xfId="0" applyFont="1"/>
    <xf numFmtId="0" fontId="26" fillId="0" borderId="1" xfId="0" applyFont="1" applyBorder="1" applyAlignment="1">
      <alignment horizontal="center"/>
    </xf>
    <xf numFmtId="3" fontId="25" fillId="0" borderId="0" xfId="0" applyNumberFormat="1" applyFont="1"/>
    <xf numFmtId="0" fontId="25" fillId="0" borderId="4" xfId="0" applyFont="1" applyBorder="1"/>
    <xf numFmtId="0" fontId="25" fillId="0" borderId="6" xfId="0" applyFont="1" applyBorder="1"/>
    <xf numFmtId="0" fontId="25" fillId="0" borderId="2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3" fontId="25" fillId="0" borderId="0" xfId="0" applyNumberFormat="1" applyFont="1" applyAlignment="1">
      <alignment horizontal="center" vertical="top"/>
    </xf>
    <xf numFmtId="3" fontId="26" fillId="0" borderId="1" xfId="0" applyNumberFormat="1" applyFont="1" applyBorder="1"/>
    <xf numFmtId="0" fontId="25" fillId="0" borderId="1" xfId="0" applyFont="1" applyBorder="1"/>
    <xf numFmtId="3" fontId="25" fillId="0" borderId="0" xfId="0" applyNumberFormat="1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3" fontId="25" fillId="0" borderId="7" xfId="0" applyNumberFormat="1" applyFont="1" applyBorder="1" applyAlignment="1">
      <alignment horizontal="center" vertical="top"/>
    </xf>
    <xf numFmtId="0" fontId="25" fillId="0" borderId="2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wrapText="1"/>
    </xf>
    <xf numFmtId="0" fontId="17" fillId="0" borderId="2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4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right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right"/>
    </xf>
    <xf numFmtId="3" fontId="19" fillId="0" borderId="9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right"/>
    </xf>
    <xf numFmtId="0" fontId="25" fillId="0" borderId="2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9" xfId="0" applyFont="1" applyBorder="1" applyAlignment="1">
      <alignment horizontal="right"/>
    </xf>
    <xf numFmtId="0" fontId="22" fillId="0" borderId="10" xfId="0" applyFont="1" applyBorder="1" applyAlignment="1">
      <alignment horizontal="right"/>
    </xf>
    <xf numFmtId="0" fontId="22" fillId="0" borderId="11" xfId="0" applyFont="1" applyBorder="1" applyAlignment="1">
      <alignment horizontal="right"/>
    </xf>
    <xf numFmtId="0" fontId="21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/>
    </xf>
    <xf numFmtId="0" fontId="24" fillId="0" borderId="9" xfId="0" applyFont="1" applyBorder="1" applyAlignment="1">
      <alignment horizontal="right"/>
    </xf>
    <xf numFmtId="0" fontId="24" fillId="0" borderId="10" xfId="0" applyFont="1" applyBorder="1" applyAlignment="1">
      <alignment horizontal="right"/>
    </xf>
    <xf numFmtId="0" fontId="24" fillId="0" borderId="11" xfId="0" applyFont="1" applyBorder="1" applyAlignment="1">
      <alignment horizontal="right"/>
    </xf>
    <xf numFmtId="0" fontId="23" fillId="0" borderId="2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/>
    </xf>
    <xf numFmtId="0" fontId="23" fillId="0" borderId="6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3" fontId="21" fillId="0" borderId="2" xfId="0" applyNumberFormat="1" applyFont="1" applyBorder="1" applyAlignment="1">
      <alignment horizontal="center" vertical="top"/>
    </xf>
    <xf numFmtId="3" fontId="21" fillId="0" borderId="4" xfId="0" applyNumberFormat="1" applyFont="1" applyBorder="1" applyAlignment="1">
      <alignment horizontal="center" vertical="top"/>
    </xf>
    <xf numFmtId="3" fontId="21" fillId="0" borderId="6" xfId="0" applyNumberFormat="1" applyFont="1" applyBorder="1" applyAlignment="1">
      <alignment horizontal="center" vertical="top"/>
    </xf>
    <xf numFmtId="0" fontId="21" fillId="0" borderId="4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3" fontId="24" fillId="0" borderId="9" xfId="0" applyNumberFormat="1" applyFont="1" applyBorder="1" applyAlignment="1">
      <alignment horizontal="center"/>
    </xf>
    <xf numFmtId="3" fontId="24" fillId="0" borderId="11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3" fontId="6" fillId="0" borderId="9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" fontId="1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04C51-64A4-47F3-BC1A-CCAF4718731F}">
  <dimension ref="A1:F10"/>
  <sheetViews>
    <sheetView zoomScaleNormal="100" workbookViewId="0">
      <selection sqref="A1:F1"/>
    </sheetView>
  </sheetViews>
  <sheetFormatPr defaultColWidth="9" defaultRowHeight="21" x14ac:dyDescent="0.6"/>
  <cols>
    <col min="1" max="1" width="17.796875" style="1" customWidth="1"/>
    <col min="2" max="2" width="21.19921875" style="1" customWidth="1"/>
    <col min="3" max="3" width="31.19921875" style="1" customWidth="1"/>
    <col min="4" max="4" width="23.19921875" style="1" customWidth="1"/>
    <col min="5" max="5" width="9.3984375" style="1" customWidth="1"/>
    <col min="6" max="6" width="18" style="1" customWidth="1"/>
    <col min="7" max="16384" width="9" style="1"/>
  </cols>
  <sheetData>
    <row r="1" spans="1:6" ht="23.4" x14ac:dyDescent="0.6">
      <c r="A1" s="130" t="s">
        <v>0</v>
      </c>
      <c r="B1" s="130"/>
      <c r="C1" s="130"/>
      <c r="D1" s="130"/>
      <c r="E1" s="130"/>
      <c r="F1" s="130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customHeight="1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58.2" customHeight="1" x14ac:dyDescent="0.6">
      <c r="A4" s="138" t="s">
        <v>11</v>
      </c>
      <c r="B4" s="135" t="s">
        <v>12</v>
      </c>
      <c r="C4" s="131" t="s">
        <v>13</v>
      </c>
      <c r="D4" s="33" t="s">
        <v>14</v>
      </c>
      <c r="E4" s="5">
        <v>14730</v>
      </c>
      <c r="F4" s="6" t="s">
        <v>15</v>
      </c>
    </row>
    <row r="5" spans="1:6" ht="46.8" x14ac:dyDescent="0.6">
      <c r="A5" s="139"/>
      <c r="B5" s="136"/>
      <c r="C5" s="132"/>
      <c r="D5" s="7" t="s">
        <v>16</v>
      </c>
      <c r="E5" s="8" t="s">
        <v>17</v>
      </c>
      <c r="F5" s="9" t="s">
        <v>15</v>
      </c>
    </row>
    <row r="6" spans="1:6" ht="23.4" x14ac:dyDescent="0.6">
      <c r="A6" s="139"/>
      <c r="B6" s="136"/>
      <c r="C6" s="132"/>
      <c r="D6" s="32" t="s">
        <v>18</v>
      </c>
      <c r="E6" s="11">
        <v>3000</v>
      </c>
      <c r="F6" s="12" t="s">
        <v>15</v>
      </c>
    </row>
    <row r="7" spans="1:6" ht="23.4" x14ac:dyDescent="0.6">
      <c r="A7" s="139"/>
      <c r="B7" s="136"/>
      <c r="C7" s="132"/>
      <c r="D7" s="14"/>
      <c r="E7" s="15"/>
      <c r="F7" s="14"/>
    </row>
    <row r="8" spans="1:6" ht="23.4" x14ac:dyDescent="0.6">
      <c r="A8" s="139"/>
      <c r="B8" s="136"/>
      <c r="C8" s="132"/>
      <c r="D8" s="14"/>
      <c r="E8" s="14"/>
      <c r="F8" s="14"/>
    </row>
    <row r="9" spans="1:6" ht="166.2" customHeight="1" x14ac:dyDescent="0.6">
      <c r="A9" s="140"/>
      <c r="B9" s="137"/>
      <c r="C9" s="133"/>
      <c r="D9" s="16"/>
      <c r="E9" s="16"/>
      <c r="F9" s="16"/>
    </row>
    <row r="10" spans="1:6" ht="23.4" x14ac:dyDescent="0.6">
      <c r="A10" s="134" t="s">
        <v>19</v>
      </c>
      <c r="B10" s="134"/>
      <c r="C10" s="134"/>
      <c r="D10" s="134"/>
      <c r="E10" s="28">
        <v>17730</v>
      </c>
      <c r="F10" s="27"/>
    </row>
  </sheetData>
  <mergeCells count="5">
    <mergeCell ref="A1:F1"/>
    <mergeCell ref="C4:C9"/>
    <mergeCell ref="A10:D10"/>
    <mergeCell ref="B4:B9"/>
    <mergeCell ref="A4:A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New,ธรรมดา"&amp;16 101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FC40-6308-49BF-9F31-AC816FD99C9C}">
  <dimension ref="A1:F14"/>
  <sheetViews>
    <sheetView view="pageLayout" topLeftCell="B1" zoomScaleNormal="100" workbookViewId="0">
      <selection activeCell="I6" sqref="I6"/>
    </sheetView>
  </sheetViews>
  <sheetFormatPr defaultColWidth="9" defaultRowHeight="21" x14ac:dyDescent="0.6"/>
  <cols>
    <col min="1" max="1" width="17.09765625" style="74" customWidth="1"/>
    <col min="2" max="2" width="23.69921875" style="74" customWidth="1"/>
    <col min="3" max="3" width="30.8984375" style="74" customWidth="1"/>
    <col min="4" max="4" width="26" style="74" customWidth="1"/>
    <col min="5" max="5" width="10.5" style="74" customWidth="1"/>
    <col min="6" max="6" width="14.3984375" style="74" customWidth="1"/>
    <col min="7" max="16384" width="9" style="74"/>
  </cols>
  <sheetData>
    <row r="1" spans="1:6" x14ac:dyDescent="0.6">
      <c r="A1" s="148" t="s">
        <v>0</v>
      </c>
      <c r="B1" s="148"/>
      <c r="C1" s="148"/>
      <c r="D1" s="148"/>
      <c r="E1" s="148"/>
      <c r="F1" s="148"/>
    </row>
    <row r="2" spans="1:6" x14ac:dyDescent="0.6">
      <c r="A2" s="75" t="s">
        <v>1</v>
      </c>
      <c r="B2" s="75" t="s">
        <v>20</v>
      </c>
      <c r="C2" s="75"/>
      <c r="D2" s="75" t="s">
        <v>21</v>
      </c>
      <c r="E2" s="75" t="s">
        <v>22</v>
      </c>
      <c r="F2" s="75"/>
    </row>
    <row r="3" spans="1:6" x14ac:dyDescent="0.6">
      <c r="A3" s="76" t="s">
        <v>5</v>
      </c>
      <c r="B3" s="76" t="s">
        <v>6</v>
      </c>
      <c r="C3" s="76" t="s">
        <v>7</v>
      </c>
      <c r="D3" s="76" t="s">
        <v>8</v>
      </c>
      <c r="E3" s="77" t="s">
        <v>9</v>
      </c>
      <c r="F3" s="76" t="s">
        <v>10</v>
      </c>
    </row>
    <row r="4" spans="1:6" ht="21" customHeight="1" x14ac:dyDescent="0.6">
      <c r="A4" s="142" t="s">
        <v>23</v>
      </c>
      <c r="B4" s="145" t="s">
        <v>129</v>
      </c>
      <c r="C4" s="145" t="s">
        <v>130</v>
      </c>
      <c r="D4" s="78" t="s">
        <v>24</v>
      </c>
      <c r="E4" s="79">
        <v>10143</v>
      </c>
      <c r="F4" s="80" t="s">
        <v>131</v>
      </c>
    </row>
    <row r="5" spans="1:6" x14ac:dyDescent="0.6">
      <c r="A5" s="143"/>
      <c r="B5" s="146"/>
      <c r="C5" s="146"/>
      <c r="D5" s="81"/>
      <c r="E5" s="82"/>
      <c r="F5" s="82" t="s">
        <v>25</v>
      </c>
    </row>
    <row r="6" spans="1:6" ht="61.2" customHeight="1" x14ac:dyDescent="0.6">
      <c r="A6" s="143"/>
      <c r="B6" s="146"/>
      <c r="C6" s="146"/>
      <c r="D6" s="83" t="s">
        <v>26</v>
      </c>
      <c r="E6" s="84">
        <v>9920</v>
      </c>
      <c r="F6" s="85" t="s">
        <v>131</v>
      </c>
    </row>
    <row r="7" spans="1:6" x14ac:dyDescent="0.6">
      <c r="A7" s="143"/>
      <c r="B7" s="146"/>
      <c r="C7" s="146"/>
      <c r="D7" s="82"/>
      <c r="E7" s="82"/>
      <c r="F7" s="82" t="s">
        <v>132</v>
      </c>
    </row>
    <row r="8" spans="1:6" x14ac:dyDescent="0.6">
      <c r="A8" s="143"/>
      <c r="B8" s="146"/>
      <c r="C8" s="146"/>
      <c r="D8" s="81" t="s">
        <v>27</v>
      </c>
      <c r="E8" s="84">
        <v>32641</v>
      </c>
      <c r="F8" s="82" t="s">
        <v>131</v>
      </c>
    </row>
    <row r="9" spans="1:6" x14ac:dyDescent="0.6">
      <c r="A9" s="143"/>
      <c r="B9" s="146"/>
      <c r="C9" s="146"/>
      <c r="D9" s="82"/>
      <c r="E9" s="82"/>
      <c r="F9" s="82"/>
    </row>
    <row r="10" spans="1:6" x14ac:dyDescent="0.6">
      <c r="A10" s="143"/>
      <c r="B10" s="146"/>
      <c r="C10" s="146"/>
      <c r="D10" s="141" t="s">
        <v>28</v>
      </c>
      <c r="E10" s="84">
        <v>4504</v>
      </c>
      <c r="F10" s="82" t="s">
        <v>131</v>
      </c>
    </row>
    <row r="11" spans="1:6" x14ac:dyDescent="0.6">
      <c r="A11" s="143"/>
      <c r="B11" s="146"/>
      <c r="C11" s="146"/>
      <c r="D11" s="141"/>
      <c r="E11" s="82"/>
      <c r="F11" s="82" t="s">
        <v>29</v>
      </c>
    </row>
    <row r="12" spans="1:6" x14ac:dyDescent="0.6">
      <c r="A12" s="143"/>
      <c r="B12" s="146"/>
      <c r="C12" s="146"/>
      <c r="D12" s="86"/>
      <c r="E12" s="82"/>
      <c r="F12" s="82" t="s">
        <v>30</v>
      </c>
    </row>
    <row r="13" spans="1:6" ht="117" customHeight="1" x14ac:dyDescent="0.6">
      <c r="A13" s="144"/>
      <c r="B13" s="147"/>
      <c r="C13" s="147"/>
      <c r="D13" s="82"/>
      <c r="E13" s="82"/>
      <c r="F13" s="82"/>
    </row>
    <row r="14" spans="1:6" x14ac:dyDescent="0.6">
      <c r="A14" s="88"/>
      <c r="B14" s="88"/>
      <c r="C14" s="88"/>
      <c r="D14" s="88" t="s">
        <v>19</v>
      </c>
      <c r="E14" s="87">
        <v>57208</v>
      </c>
      <c r="F14" s="88"/>
    </row>
  </sheetData>
  <mergeCells count="5">
    <mergeCell ref="D10:D11"/>
    <mergeCell ref="A4:A13"/>
    <mergeCell ref="B4:B13"/>
    <mergeCell ref="C4:C13"/>
    <mergeCell ref="A1:F1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New,ธรรมดา"&amp;16 102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ACB4-2BD0-41B8-BD61-523D948E3529}">
  <dimension ref="A1:H23"/>
  <sheetViews>
    <sheetView view="pageLayout" zoomScaleNormal="100" workbookViewId="0">
      <selection activeCell="C4" sqref="C4:C21"/>
    </sheetView>
  </sheetViews>
  <sheetFormatPr defaultColWidth="9" defaultRowHeight="19.8" x14ac:dyDescent="0.5"/>
  <cols>
    <col min="1" max="1" width="16.296875" style="18" customWidth="1"/>
    <col min="2" max="2" width="23.69921875" style="18" customWidth="1"/>
    <col min="3" max="3" width="37.796875" style="18" customWidth="1"/>
    <col min="4" max="4" width="22.5" style="18" customWidth="1"/>
    <col min="5" max="5" width="10" style="18" customWidth="1"/>
    <col min="6" max="6" width="9.8984375" style="18" customWidth="1"/>
    <col min="7" max="16384" width="9" style="18"/>
  </cols>
  <sheetData>
    <row r="1" spans="1:8" x14ac:dyDescent="0.5">
      <c r="A1" s="149" t="s">
        <v>0</v>
      </c>
      <c r="B1" s="149"/>
      <c r="C1" s="149"/>
      <c r="D1" s="149"/>
      <c r="E1" s="149"/>
      <c r="F1" s="149"/>
    </row>
    <row r="2" spans="1:8" x14ac:dyDescent="0.5">
      <c r="A2" s="89" t="s">
        <v>31</v>
      </c>
      <c r="B2" s="89" t="s">
        <v>32</v>
      </c>
      <c r="C2" s="89"/>
      <c r="D2" s="89" t="s">
        <v>33</v>
      </c>
      <c r="E2" s="18" t="s">
        <v>34</v>
      </c>
      <c r="F2" s="89"/>
    </row>
    <row r="3" spans="1:8" x14ac:dyDescent="0.5">
      <c r="A3" s="19" t="s">
        <v>5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</row>
    <row r="4" spans="1:8" ht="22.8" customHeight="1" x14ac:dyDescent="0.5">
      <c r="A4" s="90" t="s">
        <v>35</v>
      </c>
      <c r="B4" s="90" t="s">
        <v>36</v>
      </c>
      <c r="C4" s="157" t="s">
        <v>133</v>
      </c>
      <c r="D4" s="90" t="s">
        <v>37</v>
      </c>
      <c r="E4" s="29" t="s">
        <v>38</v>
      </c>
      <c r="F4" s="90" t="s">
        <v>39</v>
      </c>
    </row>
    <row r="5" spans="1:8" ht="20.399999999999999" x14ac:dyDescent="0.55000000000000004">
      <c r="A5" s="21"/>
      <c r="B5" s="21" t="s">
        <v>40</v>
      </c>
      <c r="C5" s="158"/>
      <c r="D5" s="21"/>
      <c r="E5" s="91"/>
      <c r="F5" s="21" t="s">
        <v>41</v>
      </c>
    </row>
    <row r="6" spans="1:8" x14ac:dyDescent="0.5">
      <c r="A6" s="21"/>
      <c r="B6" s="21" t="s">
        <v>42</v>
      </c>
      <c r="C6" s="158"/>
      <c r="D6" s="21" t="s">
        <v>43</v>
      </c>
      <c r="E6" s="92">
        <v>12051</v>
      </c>
      <c r="F6" s="21" t="s">
        <v>44</v>
      </c>
      <c r="H6" s="93"/>
    </row>
    <row r="7" spans="1:8" x14ac:dyDescent="0.5">
      <c r="A7" s="21"/>
      <c r="B7" s="21" t="s">
        <v>45</v>
      </c>
      <c r="C7" s="158"/>
      <c r="D7" s="21"/>
      <c r="E7" s="93"/>
      <c r="F7" s="21"/>
    </row>
    <row r="8" spans="1:8" x14ac:dyDescent="0.5">
      <c r="A8" s="21"/>
      <c r="B8" s="21" t="s">
        <v>46</v>
      </c>
      <c r="C8" s="158"/>
      <c r="D8" s="21" t="s">
        <v>47</v>
      </c>
      <c r="E8" s="92">
        <v>3320</v>
      </c>
      <c r="F8" s="21"/>
    </row>
    <row r="9" spans="1:8" x14ac:dyDescent="0.5">
      <c r="A9" s="21"/>
      <c r="B9" s="21" t="s">
        <v>48</v>
      </c>
      <c r="C9" s="158"/>
      <c r="E9" s="94"/>
      <c r="F9" s="21"/>
    </row>
    <row r="10" spans="1:8" x14ac:dyDescent="0.5">
      <c r="A10" s="21"/>
      <c r="B10" s="21" t="s">
        <v>49</v>
      </c>
      <c r="C10" s="158"/>
      <c r="D10" s="21" t="s">
        <v>50</v>
      </c>
      <c r="E10" s="29">
        <v>500</v>
      </c>
      <c r="F10" s="21"/>
      <c r="G10" s="92"/>
    </row>
    <row r="11" spans="1:8" x14ac:dyDescent="0.5">
      <c r="A11" s="21"/>
      <c r="B11" s="95">
        <v>2551</v>
      </c>
      <c r="C11" s="158"/>
      <c r="E11" s="21"/>
      <c r="F11" s="21"/>
      <c r="G11" s="93"/>
    </row>
    <row r="12" spans="1:8" x14ac:dyDescent="0.5">
      <c r="A12" s="21"/>
      <c r="B12" s="18" t="s">
        <v>51</v>
      </c>
      <c r="C12" s="158"/>
      <c r="D12" s="21" t="s">
        <v>52</v>
      </c>
      <c r="E12" s="150">
        <v>2000</v>
      </c>
      <c r="F12" s="21"/>
      <c r="G12" s="92"/>
    </row>
    <row r="13" spans="1:8" x14ac:dyDescent="0.5">
      <c r="A13" s="21"/>
      <c r="B13" s="21" t="s">
        <v>53</v>
      </c>
      <c r="C13" s="158"/>
      <c r="D13" s="21"/>
      <c r="E13" s="150"/>
      <c r="F13" s="96"/>
      <c r="G13" s="97"/>
    </row>
    <row r="14" spans="1:8" x14ac:dyDescent="0.5">
      <c r="A14" s="21"/>
      <c r="B14" s="18" t="s">
        <v>54</v>
      </c>
      <c r="C14" s="158"/>
      <c r="D14" s="21"/>
      <c r="E14" s="21"/>
      <c r="F14" s="21"/>
      <c r="G14" s="98"/>
    </row>
    <row r="15" spans="1:8" x14ac:dyDescent="0.5">
      <c r="A15" s="21"/>
      <c r="B15" s="21" t="s">
        <v>55</v>
      </c>
      <c r="C15" s="158"/>
      <c r="D15" s="21"/>
      <c r="E15" s="21"/>
      <c r="F15" s="21"/>
      <c r="G15" s="20"/>
    </row>
    <row r="16" spans="1:8" x14ac:dyDescent="0.5">
      <c r="A16" s="21"/>
      <c r="B16" s="18" t="s">
        <v>56</v>
      </c>
      <c r="C16" s="158"/>
      <c r="D16" s="21"/>
      <c r="E16" s="21"/>
      <c r="F16" s="21"/>
      <c r="G16" s="151"/>
    </row>
    <row r="17" spans="1:7" x14ac:dyDescent="0.5">
      <c r="A17" s="21"/>
      <c r="B17" s="18" t="s">
        <v>57</v>
      </c>
      <c r="C17" s="158"/>
      <c r="D17" s="21"/>
      <c r="E17" s="21"/>
      <c r="F17" s="21"/>
      <c r="G17" s="151"/>
    </row>
    <row r="18" spans="1:7" x14ac:dyDescent="0.5">
      <c r="A18" s="21"/>
      <c r="B18" s="21" t="s">
        <v>58</v>
      </c>
      <c r="C18" s="158"/>
      <c r="D18" s="21"/>
      <c r="E18" s="21"/>
      <c r="F18" s="21"/>
    </row>
    <row r="19" spans="1:7" ht="21.75" customHeight="1" x14ac:dyDescent="0.5">
      <c r="A19" s="21"/>
      <c r="B19" s="18" t="s">
        <v>59</v>
      </c>
      <c r="C19" s="158"/>
      <c r="D19" s="21"/>
      <c r="E19" s="21"/>
      <c r="F19" s="21"/>
    </row>
    <row r="20" spans="1:7" x14ac:dyDescent="0.5">
      <c r="A20" s="21"/>
      <c r="B20" s="21" t="s">
        <v>60</v>
      </c>
      <c r="C20" s="158"/>
      <c r="D20" s="21"/>
      <c r="E20" s="21"/>
      <c r="F20" s="21"/>
    </row>
    <row r="21" spans="1:7" x14ac:dyDescent="0.5">
      <c r="A21" s="21"/>
      <c r="B21" s="21" t="s">
        <v>61</v>
      </c>
      <c r="C21" s="158"/>
      <c r="D21" s="21"/>
      <c r="E21" s="21"/>
      <c r="F21" s="21"/>
    </row>
    <row r="22" spans="1:7" x14ac:dyDescent="0.5">
      <c r="A22" s="99"/>
      <c r="B22" s="99" t="s">
        <v>62</v>
      </c>
      <c r="C22" s="99"/>
      <c r="D22" s="99"/>
      <c r="E22" s="99"/>
      <c r="F22" s="99"/>
    </row>
    <row r="23" spans="1:7" ht="20.399999999999999" x14ac:dyDescent="0.55000000000000004">
      <c r="A23" s="152" t="s">
        <v>63</v>
      </c>
      <c r="B23" s="153"/>
      <c r="C23" s="153"/>
      <c r="D23" s="154"/>
      <c r="E23" s="155">
        <f>SUM(E6,E8,E10,E12)</f>
        <v>17871</v>
      </c>
      <c r="F23" s="156"/>
    </row>
  </sheetData>
  <mergeCells count="6">
    <mergeCell ref="A1:F1"/>
    <mergeCell ref="E12:E13"/>
    <mergeCell ref="G16:G17"/>
    <mergeCell ref="A23:D23"/>
    <mergeCell ref="E23:F23"/>
    <mergeCell ref="C4:C21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New,ธรรมดา"&amp;14 103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0F19A-3D66-4A88-95B1-CB8961B4342E}">
  <dimension ref="A1:I9"/>
  <sheetViews>
    <sheetView view="pageLayout" zoomScaleNormal="100" workbookViewId="0">
      <selection activeCell="A4" sqref="A4:A8"/>
    </sheetView>
  </sheetViews>
  <sheetFormatPr defaultColWidth="9" defaultRowHeight="24.6" x14ac:dyDescent="0.7"/>
  <cols>
    <col min="1" max="1" width="17.19921875" style="115" customWidth="1"/>
    <col min="2" max="2" width="22.59765625" style="115" customWidth="1"/>
    <col min="3" max="3" width="22.8984375" style="115" customWidth="1"/>
    <col min="4" max="4" width="32.3984375" style="115" customWidth="1"/>
    <col min="5" max="5" width="8.3984375" style="115" customWidth="1"/>
    <col min="6" max="6" width="16.8984375" style="115" customWidth="1"/>
    <col min="7" max="16384" width="9" style="115"/>
  </cols>
  <sheetData>
    <row r="1" spans="1:9" x14ac:dyDescent="0.7">
      <c r="A1" s="159" t="s">
        <v>0</v>
      </c>
      <c r="B1" s="159"/>
      <c r="C1" s="159"/>
      <c r="D1" s="159"/>
      <c r="E1" s="159"/>
      <c r="F1" s="159"/>
    </row>
    <row r="2" spans="1:9" x14ac:dyDescent="0.7">
      <c r="A2" s="115" t="s">
        <v>1</v>
      </c>
      <c r="B2" s="115" t="s">
        <v>153</v>
      </c>
      <c r="D2" s="115" t="s">
        <v>154</v>
      </c>
    </row>
    <row r="3" spans="1:9" x14ac:dyDescent="0.7">
      <c r="A3" s="116" t="s">
        <v>5</v>
      </c>
      <c r="B3" s="116" t="s">
        <v>6</v>
      </c>
      <c r="C3" s="116" t="s">
        <v>7</v>
      </c>
      <c r="D3" s="116" t="s">
        <v>8</v>
      </c>
      <c r="E3" s="116" t="s">
        <v>9</v>
      </c>
      <c r="F3" s="116" t="s">
        <v>10</v>
      </c>
      <c r="I3" s="117"/>
    </row>
    <row r="4" spans="1:9" ht="45" customHeight="1" x14ac:dyDescent="0.7">
      <c r="A4" s="210" t="s">
        <v>161</v>
      </c>
      <c r="B4" s="161" t="s">
        <v>162</v>
      </c>
      <c r="C4" s="161" t="s">
        <v>163</v>
      </c>
      <c r="D4" s="120" t="s">
        <v>158</v>
      </c>
      <c r="E4" s="125">
        <v>47100</v>
      </c>
      <c r="F4" s="129" t="s">
        <v>155</v>
      </c>
    </row>
    <row r="5" spans="1:9" x14ac:dyDescent="0.7">
      <c r="A5" s="210"/>
      <c r="B5" s="162"/>
      <c r="C5" s="162"/>
      <c r="D5" s="121" t="s">
        <v>159</v>
      </c>
      <c r="E5" s="126">
        <v>3000</v>
      </c>
      <c r="F5" s="118" t="s">
        <v>156</v>
      </c>
      <c r="I5" s="117"/>
    </row>
    <row r="6" spans="1:9" x14ac:dyDescent="0.7">
      <c r="A6" s="210"/>
      <c r="B6" s="162"/>
      <c r="C6" s="162"/>
      <c r="D6" s="121" t="s">
        <v>160</v>
      </c>
      <c r="E6" s="122">
        <v>50708</v>
      </c>
      <c r="F6" s="118" t="s">
        <v>155</v>
      </c>
    </row>
    <row r="7" spans="1:9" x14ac:dyDescent="0.7">
      <c r="A7" s="210"/>
      <c r="B7" s="162"/>
      <c r="C7" s="162"/>
      <c r="D7" s="118" t="s">
        <v>157</v>
      </c>
      <c r="E7" s="127"/>
      <c r="F7" s="118"/>
    </row>
    <row r="8" spans="1:9" ht="235.8" customHeight="1" x14ac:dyDescent="0.7">
      <c r="A8" s="210"/>
      <c r="B8" s="162"/>
      <c r="C8" s="163"/>
      <c r="D8" s="119"/>
      <c r="E8" s="128"/>
      <c r="F8" s="119"/>
      <c r="I8" s="117"/>
    </row>
    <row r="9" spans="1:9" x14ac:dyDescent="0.7">
      <c r="A9" s="160" t="s">
        <v>19</v>
      </c>
      <c r="B9" s="160"/>
      <c r="C9" s="160"/>
      <c r="D9" s="160"/>
      <c r="E9" s="123">
        <f>SUM(E4:E8)</f>
        <v>100808</v>
      </c>
      <c r="F9" s="124"/>
    </row>
  </sheetData>
  <mergeCells count="5">
    <mergeCell ref="A1:F1"/>
    <mergeCell ref="A4:A8"/>
    <mergeCell ref="A9:D9"/>
    <mergeCell ref="B4:B8"/>
    <mergeCell ref="C4:C8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New,ธรรมดา"&amp;14 104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A99E-CD61-49BC-8D13-698525D0C44A}">
  <dimension ref="A1:F8"/>
  <sheetViews>
    <sheetView view="pageLayout" topLeftCell="A4" zoomScaleNormal="100" workbookViewId="0">
      <selection activeCell="E9" sqref="E9"/>
    </sheetView>
  </sheetViews>
  <sheetFormatPr defaultColWidth="9" defaultRowHeight="21" x14ac:dyDescent="0.6"/>
  <cols>
    <col min="1" max="1" width="17.59765625" style="17" customWidth="1"/>
    <col min="2" max="2" width="24" style="17" customWidth="1"/>
    <col min="3" max="3" width="30.5" style="17" customWidth="1"/>
    <col min="4" max="4" width="21.5" style="17" customWidth="1"/>
    <col min="5" max="5" width="10.5" style="17" customWidth="1"/>
    <col min="6" max="6" width="19.09765625" style="17" customWidth="1"/>
    <col min="7" max="16384" width="9" style="17"/>
  </cols>
  <sheetData>
    <row r="1" spans="1:6" ht="23.4" x14ac:dyDescent="0.6">
      <c r="A1" s="130" t="s">
        <v>0</v>
      </c>
      <c r="B1" s="130"/>
      <c r="C1" s="130"/>
      <c r="D1" s="130"/>
      <c r="E1" s="130"/>
      <c r="F1" s="130"/>
    </row>
    <row r="2" spans="1:6" ht="23.4" x14ac:dyDescent="0.6">
      <c r="A2" s="2" t="s">
        <v>1</v>
      </c>
      <c r="B2" s="2" t="s">
        <v>2</v>
      </c>
      <c r="C2" s="2"/>
      <c r="D2" s="2" t="s">
        <v>21</v>
      </c>
      <c r="E2" s="2" t="s">
        <v>64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93.6" x14ac:dyDescent="0.6">
      <c r="A4" s="138" t="s">
        <v>65</v>
      </c>
      <c r="B4" s="10" t="s">
        <v>66</v>
      </c>
      <c r="C4" s="22" t="s">
        <v>67</v>
      </c>
      <c r="D4" s="23" t="s">
        <v>68</v>
      </c>
      <c r="E4" s="5">
        <v>21408</v>
      </c>
      <c r="F4" s="100" t="s">
        <v>69</v>
      </c>
    </row>
    <row r="5" spans="1:6" ht="93.6" x14ac:dyDescent="0.6">
      <c r="A5" s="139"/>
      <c r="B5" s="24" t="s">
        <v>70</v>
      </c>
      <c r="C5" s="25" t="s">
        <v>71</v>
      </c>
      <c r="D5" s="26"/>
      <c r="E5" s="8"/>
      <c r="F5" s="73" t="s">
        <v>72</v>
      </c>
    </row>
    <row r="6" spans="1:6" ht="46.8" x14ac:dyDescent="0.6">
      <c r="A6" s="139"/>
      <c r="B6" s="10" t="s">
        <v>73</v>
      </c>
      <c r="C6" s="139" t="s">
        <v>74</v>
      </c>
      <c r="D6" s="26"/>
      <c r="E6" s="8"/>
      <c r="F6" s="9"/>
    </row>
    <row r="7" spans="1:6" ht="46.8" x14ac:dyDescent="0.6">
      <c r="A7" s="139"/>
      <c r="B7" s="13" t="s">
        <v>75</v>
      </c>
      <c r="C7" s="139"/>
      <c r="D7" s="14"/>
      <c r="E7" s="15"/>
      <c r="F7" s="14"/>
    </row>
    <row r="8" spans="1:6" ht="23.4" x14ac:dyDescent="0.6">
      <c r="A8" s="164" t="s">
        <v>19</v>
      </c>
      <c r="B8" s="164"/>
      <c r="C8" s="164"/>
      <c r="D8" s="164"/>
      <c r="E8" s="165">
        <v>21408</v>
      </c>
      <c r="F8" s="165"/>
    </row>
  </sheetData>
  <mergeCells count="5">
    <mergeCell ref="A1:F1"/>
    <mergeCell ref="A4:A7"/>
    <mergeCell ref="C6:C7"/>
    <mergeCell ref="A8:D8"/>
    <mergeCell ref="E8:F8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New,ธรรมดา"&amp;14 105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B4E54-1311-4335-B69C-3E14A1E40832}">
  <dimension ref="A1:F13"/>
  <sheetViews>
    <sheetView view="pageLayout" zoomScaleNormal="100" workbookViewId="0">
      <selection activeCell="I8" sqref="I8"/>
    </sheetView>
  </sheetViews>
  <sheetFormatPr defaultColWidth="9" defaultRowHeight="22.8" x14ac:dyDescent="0.6"/>
  <cols>
    <col min="1" max="1" width="17.09765625" style="101" customWidth="1"/>
    <col min="2" max="2" width="23.69921875" style="101" customWidth="1"/>
    <col min="3" max="3" width="30.8984375" style="101" customWidth="1"/>
    <col min="4" max="4" width="27.69921875" style="101" customWidth="1"/>
    <col min="5" max="5" width="9.8984375" style="101" customWidth="1"/>
    <col min="6" max="6" width="12.19921875" style="101" customWidth="1"/>
    <col min="7" max="16384" width="9" style="101"/>
  </cols>
  <sheetData>
    <row r="1" spans="1:6" x14ac:dyDescent="0.6">
      <c r="A1" s="166" t="s">
        <v>0</v>
      </c>
      <c r="B1" s="166"/>
      <c r="C1" s="166"/>
      <c r="D1" s="166"/>
      <c r="E1" s="166"/>
      <c r="F1" s="166"/>
    </row>
    <row r="2" spans="1:6" x14ac:dyDescent="0.6">
      <c r="A2" s="102" t="s">
        <v>31</v>
      </c>
      <c r="B2" s="102" t="s">
        <v>76</v>
      </c>
      <c r="C2" s="102"/>
      <c r="D2" s="102" t="s">
        <v>77</v>
      </c>
      <c r="E2" s="101" t="s">
        <v>78</v>
      </c>
      <c r="F2" s="102"/>
    </row>
    <row r="3" spans="1:6" x14ac:dyDescent="0.6">
      <c r="A3" s="103" t="s">
        <v>5</v>
      </c>
      <c r="B3" s="103" t="s">
        <v>6</v>
      </c>
      <c r="C3" s="103" t="s">
        <v>7</v>
      </c>
      <c r="D3" s="103" t="s">
        <v>8</v>
      </c>
      <c r="E3" s="103" t="s">
        <v>9</v>
      </c>
      <c r="F3" s="103" t="s">
        <v>10</v>
      </c>
    </row>
    <row r="4" spans="1:6" ht="47.4" customHeight="1" x14ac:dyDescent="0.6">
      <c r="A4" s="110" t="s">
        <v>79</v>
      </c>
      <c r="B4" s="104" t="s">
        <v>134</v>
      </c>
      <c r="C4" s="170" t="s">
        <v>135</v>
      </c>
      <c r="D4" s="111" t="s">
        <v>136</v>
      </c>
      <c r="E4" s="105" t="s">
        <v>38</v>
      </c>
      <c r="F4" s="112" t="s">
        <v>137</v>
      </c>
    </row>
    <row r="5" spans="1:6" x14ac:dyDescent="0.6">
      <c r="A5" s="106"/>
      <c r="B5" s="106" t="s">
        <v>80</v>
      </c>
      <c r="C5" s="171"/>
      <c r="E5" s="107"/>
      <c r="F5" s="106"/>
    </row>
    <row r="6" spans="1:6" x14ac:dyDescent="0.6">
      <c r="A6" s="106"/>
      <c r="B6" s="106" t="s">
        <v>82</v>
      </c>
      <c r="C6" s="171"/>
      <c r="D6" s="106"/>
      <c r="E6" s="106"/>
      <c r="F6" s="106" t="s">
        <v>83</v>
      </c>
    </row>
    <row r="7" spans="1:6" x14ac:dyDescent="0.6">
      <c r="A7" s="106"/>
      <c r="B7" s="106" t="s">
        <v>84</v>
      </c>
      <c r="C7" s="171"/>
      <c r="D7" s="106" t="s">
        <v>85</v>
      </c>
      <c r="E7" s="108">
        <v>950</v>
      </c>
      <c r="F7" s="106" t="s">
        <v>81</v>
      </c>
    </row>
    <row r="8" spans="1:6" x14ac:dyDescent="0.6">
      <c r="A8" s="106"/>
      <c r="B8" s="101" t="s">
        <v>86</v>
      </c>
      <c r="C8" s="171"/>
      <c r="D8" s="101" t="s">
        <v>87</v>
      </c>
      <c r="E8" s="106"/>
      <c r="F8" s="106" t="s">
        <v>88</v>
      </c>
    </row>
    <row r="9" spans="1:6" x14ac:dyDescent="0.6">
      <c r="A9" s="106"/>
      <c r="B9" s="101" t="s">
        <v>89</v>
      </c>
      <c r="C9" s="171"/>
      <c r="E9" s="106"/>
      <c r="F9" s="106"/>
    </row>
    <row r="10" spans="1:6" x14ac:dyDescent="0.6">
      <c r="A10" s="106"/>
      <c r="B10" s="106" t="s">
        <v>90</v>
      </c>
      <c r="C10" s="171"/>
      <c r="D10" s="106"/>
      <c r="E10" s="107"/>
      <c r="F10" s="106"/>
    </row>
    <row r="11" spans="1:6" x14ac:dyDescent="0.6">
      <c r="A11" s="106"/>
      <c r="B11" s="106" t="s">
        <v>91</v>
      </c>
      <c r="C11" s="171"/>
      <c r="E11" s="106"/>
      <c r="F11" s="106"/>
    </row>
    <row r="12" spans="1:6" x14ac:dyDescent="0.6">
      <c r="A12" s="106"/>
      <c r="B12" s="106" t="s">
        <v>92</v>
      </c>
      <c r="C12" s="171"/>
      <c r="D12" s="106"/>
      <c r="E12" s="107"/>
      <c r="F12" s="106"/>
    </row>
    <row r="13" spans="1:6" x14ac:dyDescent="0.6">
      <c r="A13" s="167" t="s">
        <v>19</v>
      </c>
      <c r="B13" s="168"/>
      <c r="C13" s="168"/>
      <c r="D13" s="169"/>
      <c r="E13" s="172">
        <v>950</v>
      </c>
      <c r="F13" s="173"/>
    </row>
  </sheetData>
  <mergeCells count="4">
    <mergeCell ref="A1:F1"/>
    <mergeCell ref="A13:D13"/>
    <mergeCell ref="C4:C12"/>
    <mergeCell ref="E13:F13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New,ธรรมดา"&amp;14 106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0836-4BD5-4997-81C9-E29D59EF765F}">
  <dimension ref="A1:F10"/>
  <sheetViews>
    <sheetView view="pageLayout" zoomScaleNormal="100" workbookViewId="0">
      <selection activeCell="A10" sqref="A10:E10"/>
    </sheetView>
  </sheetViews>
  <sheetFormatPr defaultColWidth="9" defaultRowHeight="21" x14ac:dyDescent="0.6"/>
  <cols>
    <col min="1" max="1" width="17.296875" style="17" customWidth="1"/>
    <col min="2" max="2" width="22.5" style="17" customWidth="1"/>
    <col min="3" max="3" width="32.09765625" style="17" customWidth="1"/>
    <col min="4" max="4" width="20.5" style="17" customWidth="1"/>
    <col min="5" max="5" width="10.5" style="17" customWidth="1"/>
    <col min="6" max="6" width="17.59765625" style="17" customWidth="1"/>
    <col min="7" max="16384" width="9" style="17"/>
  </cols>
  <sheetData>
    <row r="1" spans="1:6" ht="23.4" x14ac:dyDescent="0.6">
      <c r="A1" s="130" t="s">
        <v>0</v>
      </c>
      <c r="B1" s="130"/>
      <c r="C1" s="130"/>
      <c r="D1" s="130"/>
      <c r="E1" s="130"/>
      <c r="F1" s="130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93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3.4" customHeight="1" x14ac:dyDescent="0.6">
      <c r="A4" s="138" t="s">
        <v>94</v>
      </c>
      <c r="B4" s="135" t="s">
        <v>95</v>
      </c>
      <c r="C4" s="174" t="s">
        <v>96</v>
      </c>
      <c r="D4" s="138" t="s">
        <v>138</v>
      </c>
      <c r="E4" s="177">
        <v>1910</v>
      </c>
      <c r="F4" s="180" t="s">
        <v>15</v>
      </c>
    </row>
    <row r="5" spans="1:6" ht="23.4" customHeight="1" x14ac:dyDescent="0.6">
      <c r="A5" s="139"/>
      <c r="B5" s="136"/>
      <c r="C5" s="175"/>
      <c r="D5" s="139"/>
      <c r="E5" s="178"/>
      <c r="F5" s="180"/>
    </row>
    <row r="6" spans="1:6" ht="23.4" customHeight="1" x14ac:dyDescent="0.6">
      <c r="A6" s="139"/>
      <c r="B6" s="136"/>
      <c r="C6" s="175"/>
      <c r="D6" s="139"/>
      <c r="E6" s="178"/>
      <c r="F6" s="180"/>
    </row>
    <row r="7" spans="1:6" ht="23.4" customHeight="1" x14ac:dyDescent="0.6">
      <c r="A7" s="139"/>
      <c r="B7" s="136"/>
      <c r="C7" s="175"/>
      <c r="D7" s="139"/>
      <c r="E7" s="178"/>
      <c r="F7" s="180"/>
    </row>
    <row r="8" spans="1:6" ht="23.4" customHeight="1" x14ac:dyDescent="0.6">
      <c r="A8" s="139"/>
      <c r="B8" s="136"/>
      <c r="C8" s="175"/>
      <c r="D8" s="139"/>
      <c r="E8" s="178"/>
      <c r="F8" s="180"/>
    </row>
    <row r="9" spans="1:6" ht="122.4" customHeight="1" x14ac:dyDescent="0.6">
      <c r="A9" s="140"/>
      <c r="B9" s="137"/>
      <c r="C9" s="176"/>
      <c r="D9" s="140"/>
      <c r="E9" s="179"/>
      <c r="F9" s="180"/>
    </row>
    <row r="10" spans="1:6" ht="23.4" x14ac:dyDescent="0.6">
      <c r="A10" s="164" t="s">
        <v>19</v>
      </c>
      <c r="B10" s="164"/>
      <c r="C10" s="164"/>
      <c r="D10" s="164"/>
      <c r="E10" s="113">
        <v>1910</v>
      </c>
      <c r="F10" s="27"/>
    </row>
  </sheetData>
  <mergeCells count="8">
    <mergeCell ref="A10:D10"/>
    <mergeCell ref="A1:F1"/>
    <mergeCell ref="B4:B9"/>
    <mergeCell ref="C4:C9"/>
    <mergeCell ref="A4:A9"/>
    <mergeCell ref="D4:D9"/>
    <mergeCell ref="E4:E9"/>
    <mergeCell ref="F4:F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New,ธรรมดา"&amp;14 107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415A0-C587-4021-8F8E-9361918C6CDE}">
  <dimension ref="A1:F12"/>
  <sheetViews>
    <sheetView view="pageLayout" topLeftCell="A13" zoomScaleNormal="100" workbookViewId="0">
      <selection activeCell="G14" sqref="G14"/>
    </sheetView>
  </sheetViews>
  <sheetFormatPr defaultColWidth="9" defaultRowHeight="22.8" x14ac:dyDescent="0.6"/>
  <cols>
    <col min="1" max="1" width="16.296875" style="101" customWidth="1"/>
    <col min="2" max="2" width="26.59765625" style="101" customWidth="1"/>
    <col min="3" max="3" width="27.69921875" style="101" customWidth="1"/>
    <col min="4" max="4" width="20.19921875" style="101" customWidth="1"/>
    <col min="5" max="5" width="12.3984375" style="109" customWidth="1"/>
    <col min="6" max="6" width="13.09765625" style="101" customWidth="1"/>
    <col min="7" max="16384" width="9" style="101"/>
  </cols>
  <sheetData>
    <row r="1" spans="1:6" x14ac:dyDescent="0.6">
      <c r="A1" s="166" t="s">
        <v>0</v>
      </c>
      <c r="B1" s="166"/>
      <c r="C1" s="166"/>
      <c r="D1" s="166"/>
      <c r="E1" s="166"/>
      <c r="F1" s="166"/>
    </row>
    <row r="2" spans="1:6" x14ac:dyDescent="0.6">
      <c r="A2" s="101" t="s">
        <v>1</v>
      </c>
      <c r="B2" s="101" t="s">
        <v>97</v>
      </c>
      <c r="D2" s="101" t="s">
        <v>98</v>
      </c>
      <c r="E2" s="181" t="s">
        <v>99</v>
      </c>
      <c r="F2" s="181"/>
    </row>
    <row r="3" spans="1:6" x14ac:dyDescent="0.6">
      <c r="A3" s="103" t="s">
        <v>5</v>
      </c>
      <c r="B3" s="114" t="s">
        <v>6</v>
      </c>
      <c r="C3" s="103" t="s">
        <v>7</v>
      </c>
      <c r="D3" s="114" t="s">
        <v>8</v>
      </c>
      <c r="E3" s="114" t="s">
        <v>9</v>
      </c>
      <c r="F3" s="114" t="s">
        <v>10</v>
      </c>
    </row>
    <row r="4" spans="1:6" ht="159.6" customHeight="1" x14ac:dyDescent="0.6">
      <c r="A4" s="185" t="s">
        <v>140</v>
      </c>
      <c r="B4" s="188" t="s">
        <v>139</v>
      </c>
      <c r="C4" s="188" t="s">
        <v>143</v>
      </c>
      <c r="D4" s="188" t="s">
        <v>141</v>
      </c>
      <c r="E4" s="191">
        <v>54018</v>
      </c>
      <c r="F4" s="188" t="s">
        <v>142</v>
      </c>
    </row>
    <row r="5" spans="1:6" x14ac:dyDescent="0.6">
      <c r="A5" s="186"/>
      <c r="B5" s="189"/>
      <c r="C5" s="189"/>
      <c r="D5" s="189"/>
      <c r="E5" s="192"/>
      <c r="F5" s="194"/>
    </row>
    <row r="6" spans="1:6" x14ac:dyDescent="0.6">
      <c r="A6" s="186"/>
      <c r="B6" s="189"/>
      <c r="C6" s="189"/>
      <c r="D6" s="189"/>
      <c r="E6" s="192"/>
      <c r="F6" s="194"/>
    </row>
    <row r="7" spans="1:6" x14ac:dyDescent="0.6">
      <c r="A7" s="186"/>
      <c r="B7" s="189"/>
      <c r="C7" s="189"/>
      <c r="D7" s="189"/>
      <c r="E7" s="192"/>
      <c r="F7" s="194"/>
    </row>
    <row r="8" spans="1:6" x14ac:dyDescent="0.6">
      <c r="A8" s="186"/>
      <c r="B8" s="189"/>
      <c r="C8" s="189"/>
      <c r="D8" s="189"/>
      <c r="E8" s="192"/>
      <c r="F8" s="194"/>
    </row>
    <row r="9" spans="1:6" x14ac:dyDescent="0.6">
      <c r="A9" s="186"/>
      <c r="B9" s="189"/>
      <c r="C9" s="189"/>
      <c r="D9" s="189"/>
      <c r="E9" s="192"/>
      <c r="F9" s="194"/>
    </row>
    <row r="10" spans="1:6" x14ac:dyDescent="0.6">
      <c r="A10" s="186"/>
      <c r="B10" s="189"/>
      <c r="C10" s="189"/>
      <c r="D10" s="189"/>
      <c r="E10" s="192"/>
      <c r="F10" s="194"/>
    </row>
    <row r="11" spans="1:6" x14ac:dyDescent="0.6">
      <c r="A11" s="187"/>
      <c r="B11" s="190"/>
      <c r="C11" s="190"/>
      <c r="D11" s="190"/>
      <c r="E11" s="193"/>
      <c r="F11" s="195"/>
    </row>
    <row r="12" spans="1:6" x14ac:dyDescent="0.6">
      <c r="A12" s="182" t="s">
        <v>19</v>
      </c>
      <c r="B12" s="183"/>
      <c r="C12" s="183"/>
      <c r="D12" s="184"/>
      <c r="E12" s="196">
        <v>54018</v>
      </c>
      <c r="F12" s="197"/>
    </row>
  </sheetData>
  <mergeCells count="10">
    <mergeCell ref="A1:F1"/>
    <mergeCell ref="E2:F2"/>
    <mergeCell ref="A12:D12"/>
    <mergeCell ref="A4:A11"/>
    <mergeCell ref="B4:B11"/>
    <mergeCell ref="E4:E11"/>
    <mergeCell ref="F4:F11"/>
    <mergeCell ref="C4:C11"/>
    <mergeCell ref="D4:D11"/>
    <mergeCell ref="E12:F12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New,ธรรมดา"&amp;14 108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1093-D6D0-4E95-BEB7-63F99B6DC09E}">
  <dimension ref="A1:F8"/>
  <sheetViews>
    <sheetView view="pageLayout" topLeftCell="A4" zoomScaleNormal="100" workbookViewId="0">
      <selection activeCell="F7" sqref="F7"/>
    </sheetView>
  </sheetViews>
  <sheetFormatPr defaultColWidth="9" defaultRowHeight="21" x14ac:dyDescent="0.6"/>
  <cols>
    <col min="1" max="1" width="17.09765625" style="17" customWidth="1"/>
    <col min="2" max="2" width="22.59765625" style="17" customWidth="1"/>
    <col min="3" max="3" width="31" style="17" customWidth="1"/>
    <col min="4" max="4" width="23.3984375" style="17" customWidth="1"/>
    <col min="5" max="5" width="9.5" style="17" customWidth="1"/>
    <col min="6" max="6" width="17.59765625" style="17" customWidth="1"/>
    <col min="7" max="16384" width="9" style="17"/>
  </cols>
  <sheetData>
    <row r="1" spans="1:6" ht="23.4" x14ac:dyDescent="0.6">
      <c r="A1" s="130" t="s">
        <v>0</v>
      </c>
      <c r="B1" s="130"/>
      <c r="C1" s="130"/>
      <c r="D1" s="130"/>
      <c r="E1" s="130"/>
      <c r="F1" s="130"/>
    </row>
    <row r="2" spans="1:6" ht="23.4" x14ac:dyDescent="0.6">
      <c r="A2" s="2" t="s">
        <v>1</v>
      </c>
      <c r="B2" s="2" t="s">
        <v>2</v>
      </c>
      <c r="C2" s="2"/>
      <c r="D2" s="2" t="s">
        <v>21</v>
      </c>
      <c r="E2" s="2" t="s">
        <v>100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47.4" customHeight="1" x14ac:dyDescent="0.6">
      <c r="A4" s="138" t="s">
        <v>101</v>
      </c>
      <c r="B4" s="135" t="s">
        <v>144</v>
      </c>
      <c r="C4" s="138" t="s">
        <v>145</v>
      </c>
      <c r="D4" s="7" t="s">
        <v>102</v>
      </c>
      <c r="E4" s="5" t="s">
        <v>17</v>
      </c>
      <c r="F4" s="30" t="s">
        <v>15</v>
      </c>
    </row>
    <row r="5" spans="1:6" ht="45" customHeight="1" x14ac:dyDescent="0.6">
      <c r="A5" s="139"/>
      <c r="B5" s="136"/>
      <c r="C5" s="139"/>
      <c r="D5" s="7" t="s">
        <v>103</v>
      </c>
      <c r="E5" s="8">
        <v>20000</v>
      </c>
      <c r="F5" s="31" t="s">
        <v>146</v>
      </c>
    </row>
    <row r="6" spans="1:6" ht="40.200000000000003" customHeight="1" x14ac:dyDescent="0.6">
      <c r="A6" s="139"/>
      <c r="B6" s="136"/>
      <c r="C6" s="139"/>
      <c r="D6" s="7" t="s">
        <v>104</v>
      </c>
      <c r="E6" s="8">
        <v>45000</v>
      </c>
      <c r="F6" s="31" t="s">
        <v>146</v>
      </c>
    </row>
    <row r="7" spans="1:6" ht="145.80000000000001" customHeight="1" x14ac:dyDescent="0.6">
      <c r="A7" s="140"/>
      <c r="B7" s="137"/>
      <c r="C7" s="140"/>
      <c r="D7" s="16"/>
      <c r="E7" s="16"/>
      <c r="F7" s="16"/>
    </row>
    <row r="8" spans="1:6" ht="23.4" x14ac:dyDescent="0.6">
      <c r="A8" s="164" t="s">
        <v>19</v>
      </c>
      <c r="B8" s="164"/>
      <c r="C8" s="164"/>
      <c r="D8" s="164"/>
      <c r="E8" s="198">
        <v>65000</v>
      </c>
      <c r="F8" s="199"/>
    </row>
  </sheetData>
  <mergeCells count="6">
    <mergeCell ref="A1:F1"/>
    <mergeCell ref="A8:D8"/>
    <mergeCell ref="E8:F8"/>
    <mergeCell ref="B4:B7"/>
    <mergeCell ref="A4:A7"/>
    <mergeCell ref="C4:C7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New,ธรรมดา"&amp;14 109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0B7B2-4E7A-4A39-8D42-CD6CE16F5E02}">
  <dimension ref="A1:F13"/>
  <sheetViews>
    <sheetView tabSelected="1" view="pageLayout" zoomScaleNormal="100" workbookViewId="0">
      <selection activeCell="I13" sqref="I13"/>
    </sheetView>
  </sheetViews>
  <sheetFormatPr defaultColWidth="9" defaultRowHeight="23.4" x14ac:dyDescent="0.6"/>
  <cols>
    <col min="1" max="1" width="17.09765625" style="2" customWidth="1"/>
    <col min="2" max="2" width="20.796875" style="2" customWidth="1"/>
    <col min="3" max="3" width="25.8984375" style="2" customWidth="1"/>
    <col min="4" max="4" width="29" style="2" customWidth="1"/>
    <col min="5" max="5" width="9.69921875" style="2" customWidth="1"/>
    <col min="6" max="6" width="19.19921875" style="2" customWidth="1"/>
    <col min="7" max="16384" width="9" style="2"/>
  </cols>
  <sheetData>
    <row r="1" spans="1:6" x14ac:dyDescent="0.6">
      <c r="A1" s="130" t="s">
        <v>0</v>
      </c>
      <c r="B1" s="130"/>
      <c r="C1" s="130"/>
      <c r="D1" s="130"/>
      <c r="E1" s="130"/>
      <c r="F1" s="130"/>
    </row>
    <row r="2" spans="1:6" x14ac:dyDescent="0.6">
      <c r="A2" s="2" t="s">
        <v>1</v>
      </c>
      <c r="B2" s="2" t="s">
        <v>105</v>
      </c>
      <c r="D2" s="2" t="s">
        <v>98</v>
      </c>
      <c r="E2" s="2" t="s">
        <v>106</v>
      </c>
    </row>
    <row r="3" spans="1:6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ht="117" customHeight="1" x14ac:dyDescent="0.6">
      <c r="A4" s="138" t="s">
        <v>148</v>
      </c>
      <c r="B4" s="138" t="s">
        <v>149</v>
      </c>
      <c r="C4" s="138" t="s">
        <v>150</v>
      </c>
      <c r="D4" s="138" t="s">
        <v>151</v>
      </c>
      <c r="E4" s="205" t="s">
        <v>152</v>
      </c>
      <c r="F4" s="207" t="s">
        <v>147</v>
      </c>
    </row>
    <row r="5" spans="1:6" x14ac:dyDescent="0.6">
      <c r="A5" s="139"/>
      <c r="B5" s="139"/>
      <c r="C5" s="139"/>
      <c r="D5" s="139"/>
      <c r="E5" s="206"/>
      <c r="F5" s="208"/>
    </row>
    <row r="6" spans="1:6" x14ac:dyDescent="0.6">
      <c r="A6" s="139"/>
      <c r="B6" s="139"/>
      <c r="C6" s="139"/>
      <c r="D6" s="139"/>
      <c r="E6" s="206"/>
      <c r="F6" s="208"/>
    </row>
    <row r="7" spans="1:6" x14ac:dyDescent="0.6">
      <c r="A7" s="139"/>
      <c r="B7" s="139"/>
      <c r="C7" s="139"/>
      <c r="D7" s="139"/>
      <c r="E7" s="206"/>
      <c r="F7" s="208"/>
    </row>
    <row r="8" spans="1:6" x14ac:dyDescent="0.6">
      <c r="A8" s="139"/>
      <c r="B8" s="139"/>
      <c r="C8" s="139"/>
      <c r="D8" s="139"/>
      <c r="E8" s="206"/>
      <c r="F8" s="208"/>
    </row>
    <row r="9" spans="1:6" x14ac:dyDescent="0.6">
      <c r="A9" s="139"/>
      <c r="B9" s="139"/>
      <c r="C9" s="139"/>
      <c r="D9" s="139"/>
      <c r="E9" s="206"/>
      <c r="F9" s="208"/>
    </row>
    <row r="10" spans="1:6" x14ac:dyDescent="0.6">
      <c r="A10" s="139"/>
      <c r="B10" s="139"/>
      <c r="C10" s="139"/>
      <c r="D10" s="139"/>
      <c r="E10" s="206"/>
      <c r="F10" s="208"/>
    </row>
    <row r="11" spans="1:6" x14ac:dyDescent="0.6">
      <c r="A11" s="200" t="s">
        <v>19</v>
      </c>
      <c r="B11" s="201"/>
      <c r="C11" s="201"/>
      <c r="D11" s="202"/>
      <c r="E11" s="203">
        <v>337535</v>
      </c>
      <c r="F11" s="204"/>
    </row>
    <row r="13" spans="1:6" x14ac:dyDescent="0.6">
      <c r="A13" s="130"/>
      <c r="B13" s="130"/>
      <c r="C13" s="130"/>
      <c r="D13" s="130"/>
      <c r="E13" s="130"/>
      <c r="F13" s="130"/>
    </row>
  </sheetData>
  <mergeCells count="10">
    <mergeCell ref="A1:F1"/>
    <mergeCell ref="A11:D11"/>
    <mergeCell ref="A13:F13"/>
    <mergeCell ref="E11:F11"/>
    <mergeCell ref="A4:A10"/>
    <mergeCell ref="B4:B10"/>
    <mergeCell ref="C4:C10"/>
    <mergeCell ref="D4:D10"/>
    <mergeCell ref="E4:E10"/>
    <mergeCell ref="F4:F10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6ECFF-5A08-441C-B015-9BDC24476510}">
  <dimension ref="A1:G15"/>
  <sheetViews>
    <sheetView workbookViewId="0">
      <selection activeCell="K7" sqref="K7"/>
    </sheetView>
  </sheetViews>
  <sheetFormatPr defaultColWidth="9" defaultRowHeight="22.8" x14ac:dyDescent="0.65"/>
  <cols>
    <col min="1" max="1" width="6.3984375" style="72" customWidth="1"/>
    <col min="2" max="2" width="35.59765625" style="37" customWidth="1"/>
    <col min="3" max="5" width="9.69921875" style="37" customWidth="1"/>
    <col min="6" max="6" width="11" style="37" customWidth="1"/>
    <col min="7" max="16384" width="9" style="37"/>
  </cols>
  <sheetData>
    <row r="1" spans="1:7" x14ac:dyDescent="0.65">
      <c r="A1" s="34" t="s">
        <v>107</v>
      </c>
      <c r="B1" s="35"/>
      <c r="C1" s="35"/>
      <c r="D1" s="35"/>
      <c r="E1" s="35"/>
      <c r="F1" s="36"/>
    </row>
    <row r="2" spans="1:7" x14ac:dyDescent="0.65">
      <c r="A2" s="38" t="s">
        <v>108</v>
      </c>
      <c r="B2" s="38" t="s">
        <v>5</v>
      </c>
      <c r="C2" s="38" t="s">
        <v>109</v>
      </c>
      <c r="D2" s="38" t="s">
        <v>110</v>
      </c>
      <c r="E2" s="39" t="s">
        <v>111</v>
      </c>
      <c r="F2" s="40" t="s">
        <v>10</v>
      </c>
    </row>
    <row r="3" spans="1:7" ht="45.6" x14ac:dyDescent="0.65">
      <c r="A3" s="41">
        <v>601.1</v>
      </c>
      <c r="B3" s="42" t="s">
        <v>112</v>
      </c>
      <c r="C3" s="43">
        <v>17730</v>
      </c>
      <c r="D3" s="43"/>
      <c r="E3" s="44"/>
      <c r="F3" s="45" t="s">
        <v>113</v>
      </c>
    </row>
    <row r="4" spans="1:7" x14ac:dyDescent="0.65">
      <c r="A4" s="41">
        <v>601.20000000000005</v>
      </c>
      <c r="B4" s="42" t="s">
        <v>23</v>
      </c>
      <c r="C4" s="43">
        <v>57208</v>
      </c>
      <c r="D4" s="43"/>
      <c r="E4" s="46"/>
      <c r="F4" s="45" t="s">
        <v>114</v>
      </c>
    </row>
    <row r="5" spans="1:7" x14ac:dyDescent="0.65">
      <c r="A5" s="41">
        <v>601.29999999999995</v>
      </c>
      <c r="B5" s="42" t="s">
        <v>115</v>
      </c>
      <c r="C5" s="43">
        <v>17871</v>
      </c>
      <c r="D5" s="43"/>
      <c r="E5" s="46"/>
      <c r="F5" s="45" t="s">
        <v>116</v>
      </c>
    </row>
    <row r="6" spans="1:7" ht="45.6" x14ac:dyDescent="0.65">
      <c r="A6" s="47">
        <v>601.4</v>
      </c>
      <c r="B6" s="48" t="s">
        <v>117</v>
      </c>
      <c r="C6" s="49">
        <v>100808</v>
      </c>
      <c r="D6" s="49"/>
      <c r="E6" s="50"/>
      <c r="F6" s="51" t="s">
        <v>118</v>
      </c>
      <c r="G6" s="37" t="s">
        <v>164</v>
      </c>
    </row>
    <row r="7" spans="1:7" x14ac:dyDescent="0.65">
      <c r="A7" s="52"/>
      <c r="B7" s="53" t="s">
        <v>119</v>
      </c>
      <c r="C7" s="54"/>
      <c r="D7" s="54">
        <v>200000</v>
      </c>
      <c r="E7" s="55"/>
      <c r="F7" s="56" t="s">
        <v>113</v>
      </c>
    </row>
    <row r="8" spans="1:7" x14ac:dyDescent="0.65">
      <c r="A8" s="41">
        <v>601.5</v>
      </c>
      <c r="B8" s="42" t="s">
        <v>120</v>
      </c>
      <c r="C8" s="43">
        <v>21408</v>
      </c>
      <c r="D8" s="43"/>
      <c r="E8" s="46"/>
      <c r="F8" s="45" t="s">
        <v>121</v>
      </c>
    </row>
    <row r="9" spans="1:7" x14ac:dyDescent="0.65">
      <c r="A9" s="41">
        <v>601.6</v>
      </c>
      <c r="B9" s="42" t="s">
        <v>122</v>
      </c>
      <c r="C9" s="43">
        <v>950</v>
      </c>
      <c r="D9" s="43"/>
      <c r="E9" s="46"/>
      <c r="F9" s="45" t="s">
        <v>116</v>
      </c>
    </row>
    <row r="10" spans="1:7" x14ac:dyDescent="0.65">
      <c r="A10" s="57">
        <v>601.70000000000005</v>
      </c>
      <c r="B10" s="58" t="s">
        <v>123</v>
      </c>
      <c r="C10" s="59">
        <v>1910</v>
      </c>
      <c r="D10" s="59"/>
      <c r="E10" s="60"/>
      <c r="F10" s="61" t="s">
        <v>113</v>
      </c>
    </row>
    <row r="11" spans="1:7" x14ac:dyDescent="0.65">
      <c r="A11" s="41">
        <v>601.79999999999995</v>
      </c>
      <c r="B11" s="42" t="s">
        <v>124</v>
      </c>
      <c r="C11" s="43">
        <v>54018</v>
      </c>
      <c r="D11" s="43"/>
      <c r="E11" s="46"/>
      <c r="F11" s="45" t="s">
        <v>125</v>
      </c>
    </row>
    <row r="12" spans="1:7" x14ac:dyDescent="0.65">
      <c r="A12" s="57">
        <v>601.9</v>
      </c>
      <c r="B12" s="58" t="s">
        <v>126</v>
      </c>
      <c r="C12" s="59"/>
      <c r="D12" s="59">
        <v>65000</v>
      </c>
      <c r="E12" s="60"/>
      <c r="F12" s="61" t="s">
        <v>121</v>
      </c>
    </row>
    <row r="13" spans="1:7" x14ac:dyDescent="0.65">
      <c r="A13" s="62">
        <v>601.1</v>
      </c>
      <c r="B13" s="42" t="s">
        <v>127</v>
      </c>
      <c r="C13" s="63">
        <v>337535</v>
      </c>
      <c r="D13" s="43"/>
      <c r="E13" s="64"/>
      <c r="F13" s="45" t="s">
        <v>128</v>
      </c>
    </row>
    <row r="14" spans="1:7" x14ac:dyDescent="0.65">
      <c r="A14" s="209" t="s">
        <v>63</v>
      </c>
      <c r="B14" s="209"/>
      <c r="C14" s="65">
        <f>SUM(C3:C13)</f>
        <v>609438</v>
      </c>
      <c r="D14" s="66">
        <f>SUM(D3:D13)</f>
        <v>265000</v>
      </c>
      <c r="E14" s="67"/>
      <c r="F14" s="68"/>
    </row>
    <row r="15" spans="1:7" x14ac:dyDescent="0.65">
      <c r="A15" s="69"/>
      <c r="B15" s="69"/>
      <c r="C15" s="70"/>
      <c r="D15" s="71"/>
      <c r="E15" s="67"/>
      <c r="F15" s="68"/>
    </row>
  </sheetData>
  <mergeCells count="1">
    <mergeCell ref="A14:B1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601.1</vt:lpstr>
      <vt:lpstr>601.2</vt:lpstr>
      <vt:lpstr>601.3</vt:lpstr>
      <vt:lpstr>601.4</vt:lpstr>
      <vt:lpstr>601.5</vt:lpstr>
      <vt:lpstr>601.6</vt:lpstr>
      <vt:lpstr>601.7</vt:lpstr>
      <vt:lpstr>601.8</vt:lpstr>
      <vt:lpstr>601.9</vt:lpstr>
      <vt:lpstr>601.10</vt:lpstr>
      <vt:lpstr>ตารางรวมงบ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2020-05-28T15:04:58Z</cp:lastPrinted>
  <dcterms:created xsi:type="dcterms:W3CDTF">2020-05-10T11:29:03Z</dcterms:created>
  <dcterms:modified xsi:type="dcterms:W3CDTF">2020-05-28T15:05:39Z</dcterms:modified>
</cp:coreProperties>
</file>